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Трубы\Трубы Сталь\ЗД Трубы сталь\"/>
    </mc:Choice>
  </mc:AlternateContent>
  <bookViews>
    <workbookView xWindow="0" yWindow="0" windowWidth="23040" windowHeight="7695"/>
  </bookViews>
  <sheets>
    <sheet name="тмц" sheetId="4" r:id="rId1"/>
  </sheets>
  <definedNames>
    <definedName name="_xlnm.Print_Area" localSheetId="0">тмц!$A$1:$AK$119</definedName>
  </definedNames>
  <calcPr calcId="152511"/>
</workbook>
</file>

<file path=xl/calcChain.xml><?xml version="1.0" encoding="utf-8"?>
<calcChain xmlns="http://schemas.openxmlformats.org/spreadsheetml/2006/main">
  <c r="AJ103" i="4" l="1"/>
  <c r="AH103" i="4"/>
  <c r="AH91" i="4"/>
  <c r="AJ80" i="4"/>
  <c r="AH80" i="4"/>
  <c r="AJ62" i="4"/>
  <c r="AH62" i="4"/>
  <c r="AJ43" i="4"/>
  <c r="AH43" i="4"/>
  <c r="AJ10" i="4"/>
  <c r="AJ11" i="4"/>
  <c r="AJ12" i="4"/>
  <c r="AJ13" i="4"/>
  <c r="AJ14" i="4"/>
  <c r="AJ15" i="4"/>
  <c r="AJ16" i="4"/>
  <c r="AJ17" i="4"/>
  <c r="AJ18" i="4"/>
  <c r="AJ19" i="4"/>
  <c r="AJ20" i="4"/>
  <c r="AJ21" i="4"/>
  <c r="AJ22" i="4"/>
  <c r="AJ23" i="4"/>
  <c r="AJ24" i="4"/>
  <c r="AJ25" i="4"/>
  <c r="AJ26" i="4"/>
  <c r="AJ27" i="4"/>
  <c r="AJ28" i="4"/>
  <c r="AJ29" i="4"/>
  <c r="AJ30" i="4"/>
  <c r="AJ31" i="4"/>
  <c r="AJ32" i="4"/>
  <c r="AJ33" i="4"/>
  <c r="AJ34" i="4"/>
  <c r="AJ35" i="4"/>
  <c r="AJ36" i="4"/>
  <c r="AJ37" i="4"/>
  <c r="AJ38" i="4"/>
  <c r="AJ39" i="4"/>
  <c r="AJ40" i="4"/>
  <c r="AJ41" i="4"/>
  <c r="AJ42" i="4"/>
  <c r="AJ44" i="4"/>
  <c r="AJ45" i="4"/>
  <c r="AJ46" i="4"/>
  <c r="AJ47" i="4"/>
  <c r="AJ48" i="4"/>
  <c r="AJ49" i="4"/>
  <c r="AJ50" i="4"/>
  <c r="AJ51" i="4"/>
  <c r="AJ52" i="4"/>
  <c r="AJ53" i="4"/>
  <c r="AJ54" i="4"/>
  <c r="AJ55" i="4"/>
  <c r="AJ56" i="4"/>
  <c r="AJ57" i="4"/>
  <c r="AJ58" i="4"/>
  <c r="AJ59" i="4"/>
  <c r="AJ60" i="4"/>
  <c r="AJ61" i="4"/>
  <c r="AJ63" i="4"/>
  <c r="AJ64" i="4"/>
  <c r="AJ65" i="4"/>
  <c r="AJ66" i="4"/>
  <c r="AJ67" i="4"/>
  <c r="AJ68" i="4"/>
  <c r="AJ69" i="4"/>
  <c r="AJ70" i="4"/>
  <c r="AJ71" i="4"/>
  <c r="AJ72" i="4"/>
  <c r="AJ73" i="4"/>
  <c r="AJ74" i="4"/>
  <c r="AJ75" i="4"/>
  <c r="AJ76" i="4"/>
  <c r="AJ77" i="4"/>
  <c r="AJ78" i="4"/>
  <c r="AJ79" i="4"/>
  <c r="AJ81" i="4"/>
  <c r="AJ82" i="4"/>
  <c r="AJ83" i="4"/>
  <c r="AJ84" i="4"/>
  <c r="AJ85" i="4"/>
  <c r="AJ86" i="4"/>
  <c r="AJ87" i="4"/>
  <c r="AJ88" i="4"/>
  <c r="AJ89" i="4"/>
  <c r="AJ90" i="4"/>
  <c r="AJ92" i="4"/>
  <c r="AJ93" i="4"/>
  <c r="AJ94" i="4"/>
  <c r="AJ95" i="4"/>
  <c r="AJ96" i="4"/>
  <c r="AJ97" i="4"/>
  <c r="AJ98" i="4"/>
  <c r="AJ99" i="4"/>
  <c r="AJ100" i="4"/>
  <c r="AJ101" i="4"/>
  <c r="AJ102" i="4"/>
  <c r="AJ9" i="4"/>
  <c r="AI10" i="4"/>
  <c r="AI11" i="4"/>
  <c r="AI12" i="4"/>
  <c r="AI13" i="4"/>
  <c r="AI14" i="4"/>
  <c r="AI15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AI37" i="4"/>
  <c r="AI38" i="4"/>
  <c r="AI39" i="4"/>
  <c r="AI40" i="4"/>
  <c r="AI41" i="4"/>
  <c r="AI42" i="4"/>
  <c r="AI44" i="4"/>
  <c r="AI45" i="4"/>
  <c r="AI46" i="4"/>
  <c r="AI47" i="4"/>
  <c r="AI48" i="4"/>
  <c r="AI49" i="4"/>
  <c r="AI50" i="4"/>
  <c r="AI51" i="4"/>
  <c r="AI52" i="4"/>
  <c r="AI53" i="4"/>
  <c r="AI54" i="4"/>
  <c r="AI55" i="4"/>
  <c r="AI56" i="4"/>
  <c r="AI57" i="4"/>
  <c r="AI58" i="4"/>
  <c r="AI59" i="4"/>
  <c r="AI60" i="4"/>
  <c r="AI61" i="4"/>
  <c r="AI63" i="4"/>
  <c r="AI64" i="4"/>
  <c r="AI65" i="4"/>
  <c r="AI66" i="4"/>
  <c r="AI67" i="4"/>
  <c r="AI68" i="4"/>
  <c r="AI69" i="4"/>
  <c r="AI70" i="4"/>
  <c r="AI71" i="4"/>
  <c r="AI72" i="4"/>
  <c r="AI73" i="4"/>
  <c r="AI74" i="4"/>
  <c r="AI75" i="4"/>
  <c r="AI76" i="4"/>
  <c r="AI77" i="4"/>
  <c r="AI78" i="4"/>
  <c r="AI79" i="4"/>
  <c r="AI81" i="4"/>
  <c r="AI82" i="4"/>
  <c r="AI83" i="4"/>
  <c r="AI84" i="4"/>
  <c r="AI85" i="4"/>
  <c r="AI86" i="4"/>
  <c r="AI87" i="4"/>
  <c r="AI88" i="4"/>
  <c r="AI89" i="4"/>
  <c r="AI90" i="4"/>
  <c r="AJ91" i="4"/>
  <c r="AI92" i="4"/>
  <c r="AI93" i="4"/>
  <c r="AI94" i="4"/>
  <c r="AI95" i="4"/>
  <c r="AI96" i="4"/>
  <c r="AI97" i="4"/>
  <c r="AI98" i="4"/>
  <c r="AI99" i="4"/>
  <c r="AI100" i="4"/>
  <c r="AI101" i="4"/>
  <c r="AI102" i="4"/>
  <c r="AI9" i="4"/>
  <c r="AH44" i="4"/>
  <c r="AH45" i="4"/>
  <c r="AH46" i="4"/>
  <c r="AH47" i="4"/>
  <c r="AH48" i="4"/>
  <c r="AH49" i="4"/>
  <c r="AH50" i="4"/>
  <c r="AH51" i="4"/>
  <c r="AH52" i="4"/>
  <c r="AH53" i="4"/>
  <c r="AH54" i="4"/>
  <c r="AH55" i="4"/>
  <c r="AH56" i="4"/>
  <c r="AH57" i="4"/>
  <c r="AH58" i="4"/>
  <c r="AH59" i="4"/>
  <c r="AH60" i="4"/>
  <c r="AH61" i="4"/>
  <c r="AH63" i="4"/>
  <c r="AH64" i="4"/>
  <c r="AH65" i="4"/>
  <c r="AH66" i="4"/>
  <c r="AH67" i="4"/>
  <c r="AH68" i="4"/>
  <c r="AH69" i="4"/>
  <c r="AH70" i="4"/>
  <c r="AH71" i="4"/>
  <c r="AH72" i="4"/>
  <c r="AH73" i="4"/>
  <c r="AH74" i="4"/>
  <c r="AH75" i="4"/>
  <c r="AH76" i="4"/>
  <c r="AH77" i="4"/>
  <c r="AH78" i="4"/>
  <c r="AH79" i="4"/>
  <c r="AH81" i="4"/>
  <c r="AH82" i="4"/>
  <c r="AH83" i="4"/>
  <c r="AH84" i="4"/>
  <c r="AH85" i="4"/>
  <c r="AH86" i="4"/>
  <c r="AH87" i="4"/>
  <c r="AH88" i="4"/>
  <c r="AH89" i="4"/>
  <c r="AH90" i="4"/>
  <c r="AH92" i="4"/>
  <c r="AH93" i="4"/>
  <c r="AH94" i="4"/>
  <c r="AH95" i="4"/>
  <c r="AH96" i="4"/>
  <c r="AH97" i="4"/>
  <c r="AH98" i="4"/>
  <c r="AH99" i="4"/>
  <c r="AH100" i="4"/>
  <c r="AH101" i="4"/>
  <c r="AH102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40" i="4"/>
  <c r="AH41" i="4"/>
  <c r="AH42" i="4"/>
  <c r="AH9" i="4"/>
</calcChain>
</file>

<file path=xl/sharedStrings.xml><?xml version="1.0" encoding="utf-8"?>
<sst xmlns="http://schemas.openxmlformats.org/spreadsheetml/2006/main" count="690" uniqueCount="206">
  <si>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</si>
  <si>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</si>
  <si>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</si>
  <si>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</si>
  <si>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</si>
  <si>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</si>
  <si>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</si>
  <si>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</si>
  <si>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</si>
  <si>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</si>
  <si>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</si>
  <si>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</si>
  <si>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</si>
  <si>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</si>
  <si>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</si>
  <si>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</si>
  <si>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</si>
  <si>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</si>
  <si>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</si>
  <si>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</si>
  <si>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</si>
  <si>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</si>
  <si>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</si>
  <si>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</si>
  <si>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</si>
  <si>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</si>
  <si>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</si>
  <si>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</si>
  <si>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</si>
  <si>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</si>
  <si>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</si>
  <si>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</si>
  <si>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</si>
  <si>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</si>
  <si>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</si>
  <si>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</si>
  <si>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</si>
  <si>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</si>
  <si>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</si>
  <si>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</si>
  <si>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</si>
  <si>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</si>
  <si>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</si>
  <si>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t>№ лота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</si>
  <si>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+50%/-100%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100%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</si>
  <si>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Итоговая стоимость, руб. 
БЕЗ НДС</t>
  </si>
  <si>
    <t>Спецификация (Условия заключения договоров) закупка на общих основаниях</t>
  </si>
  <si>
    <t>Итоговая стоимость, руб. БЕЗ НДС (указывать при необходимости)</t>
  </si>
  <si>
    <t xml:space="preserve">В соответствии с условиями Договора. </t>
  </si>
  <si>
    <t>Ориентировочный график поставки товара (выполнения работ, оказания услуг) в 2022 году, а также предполагаемый объем продукции применительно к каждому периоду</t>
  </si>
  <si>
    <t>РКСМ-1256</t>
  </si>
  <si>
    <t>Труба 15х2,8</t>
  </si>
  <si>
    <t>ГОСТ 3262-75</t>
  </si>
  <si>
    <t>м</t>
  </si>
  <si>
    <t>ООО "Самарские коммунальные системы"</t>
  </si>
  <si>
    <t>г. Самара, ул. Антонова-Овсеенко, д. 48</t>
  </si>
  <si>
    <t>Труба 20х2,8</t>
  </si>
  <si>
    <t>Труба 20х3,2</t>
  </si>
  <si>
    <t>Труба 25х3,2</t>
  </si>
  <si>
    <t>Труба 32x3,2</t>
  </si>
  <si>
    <t>Труба 40x3,5</t>
  </si>
  <si>
    <t>Труба 57х3,5</t>
  </si>
  <si>
    <t>ГОСТ 10704-91</t>
  </si>
  <si>
    <t>Труба 60х3,5</t>
  </si>
  <si>
    <t>Труба 76х3,5</t>
  </si>
  <si>
    <t>Труба 89х3,5</t>
  </si>
  <si>
    <t>Труба 89x4,0</t>
  </si>
  <si>
    <t>Труба 108x4,0</t>
  </si>
  <si>
    <t>Труба 108х5,0</t>
  </si>
  <si>
    <t>Труба 133х4,0</t>
  </si>
  <si>
    <t>Труба 159х5,0</t>
  </si>
  <si>
    <t>Труба 159x6,0</t>
  </si>
  <si>
    <t>Труба 219х5,0</t>
  </si>
  <si>
    <t>Труба 219х6,0</t>
  </si>
  <si>
    <t>Труба 219х8,0</t>
  </si>
  <si>
    <t>Труба 273х7,0</t>
  </si>
  <si>
    <t>Труба 273х8,0</t>
  </si>
  <si>
    <t>Труба 325х6,0</t>
  </si>
  <si>
    <t>Труба 325x8,0</t>
  </si>
  <si>
    <t>Труба 426х8,0</t>
  </si>
  <si>
    <t>Труба 530х8,0</t>
  </si>
  <si>
    <t>Труба 630х9,0</t>
  </si>
  <si>
    <t>Труба 920х10,0</t>
  </si>
  <si>
    <t>Труба 57х3,0 - 12Х18Н10Т</t>
  </si>
  <si>
    <t>ГОСТ 9941-81</t>
  </si>
  <si>
    <t>Труба 89х5,0 - 12Х18Н10Т</t>
  </si>
  <si>
    <t>Труба 108х5,0 - 12Х18Н10Т</t>
  </si>
  <si>
    <t>Труба 159х5,0 - 12Х18Н10Т</t>
  </si>
  <si>
    <t>Труба профильная 40х20х2,0</t>
  </si>
  <si>
    <t>ГОСТ 30245-2003</t>
  </si>
  <si>
    <t>Труба профильная 40х40х2,0</t>
  </si>
  <si>
    <t>Труба профильная 80х80х4,0</t>
  </si>
  <si>
    <t>ОА000087</t>
  </si>
  <si>
    <t>ОА000090</t>
  </si>
  <si>
    <t>ОА000023</t>
  </si>
  <si>
    <t>ОА000092</t>
  </si>
  <si>
    <t>ОА000095</t>
  </si>
  <si>
    <t>ОА000037</t>
  </si>
  <si>
    <t>ОА000044</t>
  </si>
  <si>
    <t>ОА000100</t>
  </si>
  <si>
    <t>ОА000050</t>
  </si>
  <si>
    <t>ОА000053</t>
  </si>
  <si>
    <t>ОА000074</t>
  </si>
  <si>
    <t>ОА000307</t>
  </si>
  <si>
    <t>ОА000009</t>
  </si>
  <si>
    <t>ОА000015</t>
  </si>
  <si>
    <t>ОА000019</t>
  </si>
  <si>
    <t>ОА000080</t>
  </si>
  <si>
    <t>ОА000218</t>
  </si>
  <si>
    <t>ОА000025</t>
  </si>
  <si>
    <t>ОА000081</t>
  </si>
  <si>
    <t>ОА000028</t>
  </si>
  <si>
    <t>ОА000029</t>
  </si>
  <si>
    <t>ОА000220</t>
  </si>
  <si>
    <t>ОА000061</t>
  </si>
  <si>
    <t>ОА000143</t>
  </si>
  <si>
    <t>ОА000198</t>
  </si>
  <si>
    <t>ОА000200</t>
  </si>
  <si>
    <t>ОА000293</t>
  </si>
  <si>
    <t>ОА000332</t>
  </si>
  <si>
    <t>ОА000188</t>
  </si>
  <si>
    <t>ОА000176</t>
  </si>
  <si>
    <t>ОА000191</t>
  </si>
  <si>
    <t>ОА000341</t>
  </si>
  <si>
    <t>ОА000357</t>
  </si>
  <si>
    <t>ОА000304</t>
  </si>
  <si>
    <t>ОА000001</t>
  </si>
  <si>
    <t>ОА000014</t>
  </si>
  <si>
    <t>ОА000018</t>
  </si>
  <si>
    <t>ОА000020</t>
  </si>
  <si>
    <t>ОА000024</t>
  </si>
  <si>
    <t>ОА000126</t>
  </si>
  <si>
    <t>ОА000226</t>
  </si>
  <si>
    <t>ОА000051</t>
  </si>
  <si>
    <t>ОА000055</t>
  </si>
  <si>
    <t>ОА000302</t>
  </si>
  <si>
    <t>ОА000340</t>
  </si>
  <si>
    <t>ОА000351</t>
  </si>
  <si>
    <t>ОА000405</t>
  </si>
  <si>
    <t xml:space="preserve">ГОСТ 3262-75 </t>
  </si>
  <si>
    <t>ООО "Березниковская водоснабжающая компания"</t>
  </si>
  <si>
    <t>г. Березники, ул. Березниковская, 95</t>
  </si>
  <si>
    <t>Труба 32х3,2</t>
  </si>
  <si>
    <t>ГОСТ10704-91</t>
  </si>
  <si>
    <t>Труба 108х4,0</t>
  </si>
  <si>
    <t>Труба 133х4</t>
  </si>
  <si>
    <t>г. Березники, ул. Березниковская, 97</t>
  </si>
  <si>
    <t>г. Березники, ул. Березниковская, 98</t>
  </si>
  <si>
    <t>г. Березники, ул. Березниковская, 99</t>
  </si>
  <si>
    <t>Труба 273х6,0</t>
  </si>
  <si>
    <t>г. Березники, ул. Березниковская, 100</t>
  </si>
  <si>
    <t>Труба 325х8,0</t>
  </si>
  <si>
    <t>г. Березники, ул. Березниковская, 101</t>
  </si>
  <si>
    <t>г. Березники, ул. Березниковская, 102</t>
  </si>
  <si>
    <t>Труба 377х7</t>
  </si>
  <si>
    <t>г. Березники, ул. Березниковская, 103</t>
  </si>
  <si>
    <t>Труба 530х8</t>
  </si>
  <si>
    <t>Труба 630х9</t>
  </si>
  <si>
    <t>ООО "Амурские коммунальные системы"</t>
  </si>
  <si>
    <t>г. Благовещенск, ул. Энергетическая, 7</t>
  </si>
  <si>
    <t xml:space="preserve">Труба 133х4,0 </t>
  </si>
  <si>
    <t xml:space="preserve">Труба 15х2,8 </t>
  </si>
  <si>
    <t xml:space="preserve">Труба 20х2,8 </t>
  </si>
  <si>
    <t>Труба 89х4,0</t>
  </si>
  <si>
    <t>Труба профильная 40Х20Х2</t>
  </si>
  <si>
    <t>Труба профильная 60х60х2,5</t>
  </si>
  <si>
    <t>Труба профильная 50*25х3</t>
  </si>
  <si>
    <t>Труба профильная 60*40*3</t>
  </si>
  <si>
    <t>ОА000027</t>
  </si>
  <si>
    <t>ОА000031</t>
  </si>
  <si>
    <t>ОА000058</t>
  </si>
  <si>
    <t>ОА000241</t>
  </si>
  <si>
    <t>ОА000034</t>
  </si>
  <si>
    <t>ОА000222</t>
  </si>
  <si>
    <t>АО "Тамбовские коммунальные системы"</t>
  </si>
  <si>
    <t>г.Тамбов, ул.Тулиновская, д.5</t>
  </si>
  <si>
    <t>Труба 159х5</t>
  </si>
  <si>
    <t>Труба 108 х 5</t>
  </si>
  <si>
    <t>Труба 219 х 8,0</t>
  </si>
  <si>
    <t>Труба 426х8</t>
  </si>
  <si>
    <t>Труба 720х10</t>
  </si>
  <si>
    <t>Труба 820х10</t>
  </si>
  <si>
    <t>Труба 920х10</t>
  </si>
  <si>
    <t>ОА000007</t>
  </si>
  <si>
    <t>ОА000049</t>
  </si>
  <si>
    <t>ОА000113</t>
  </si>
  <si>
    <t>ОА000127</t>
  </si>
  <si>
    <t>ОА000157</t>
  </si>
  <si>
    <t>ОА000201</t>
  </si>
  <si>
    <t>ОА000202</t>
  </si>
  <si>
    <t>ОА000008</t>
  </si>
  <si>
    <t>ОА000039</t>
  </si>
  <si>
    <t>ОА000300</t>
  </si>
  <si>
    <t>ООО «Волжские коммунальные системы»</t>
  </si>
  <si>
    <t>Труба 108 х 4,0 / Ст10</t>
  </si>
  <si>
    <t>Труба 159 х 5,0</t>
  </si>
  <si>
    <t>Труба 219х6,0 / Ст10</t>
  </si>
  <si>
    <t>Труба 426 х 8,0</t>
  </si>
  <si>
    <t>Труба 25 х 3,2</t>
  </si>
  <si>
    <t>Труба профильная 60*30*2</t>
  </si>
  <si>
    <t>Итого:</t>
  </si>
  <si>
    <t>Цена одной единицы продукции (м), 
руб. БЕЗ НДС</t>
  </si>
  <si>
    <t>Итоговая стоимость, руб. С НДС</t>
  </si>
  <si>
    <t>Цена одной единицы продукции (м),
 руб. С НДС</t>
  </si>
  <si>
    <t>Самарская обл., г. о. Тольятти, ул. Коммунистическая, 110</t>
  </si>
  <si>
    <r>
      <t xml:space="preserve">Цена за тонну продукции, руб. без НДС
</t>
    </r>
    <r>
      <rPr>
        <b/>
        <u/>
        <sz val="10"/>
        <rFont val="Times New Roman"/>
        <family val="1"/>
        <charset val="204"/>
      </rPr>
      <t>УКАЗАТЬ</t>
    </r>
    <r>
      <rPr>
        <b/>
        <sz val="10"/>
        <rFont val="Times New Roman"/>
        <family val="1"/>
      </rPr>
      <t xml:space="preserve"> </t>
    </r>
    <r>
      <rPr>
        <b/>
        <u/>
        <sz val="10"/>
        <rFont val="Times New Roman"/>
        <family val="1"/>
        <charset val="204"/>
      </rPr>
      <t>СПРАВОЧНО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</si>
</sst>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u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5" fillId="0" borderId="0"/>
    <xf numFmtId="0" fontId="20" fillId="0" borderId="0"/>
  </cellStyleXfs>
  <cellXfs count="10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top" wrapText="1"/>
    </xf>
    <xf numFmtId="4" fontId="13" fillId="4" borderId="1" xfId="2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2" fontId="13" fillId="0" borderId="1" xfId="0" applyNumberFormat="1" applyFont="1" applyBorder="1" applyAlignment="1">
      <alignment horizontal="center" vertical="top" wrapText="1"/>
    </xf>
    <xf numFmtId="2" fontId="13" fillId="4" borderId="1" xfId="0" applyNumberFormat="1" applyFont="1" applyFill="1" applyBorder="1" applyAlignment="1">
      <alignment horizontal="center" vertical="top" wrapText="1"/>
    </xf>
    <xf numFmtId="4" fontId="14" fillId="0" borderId="4" xfId="0" applyNumberFormat="1" applyFont="1" applyBorder="1" applyAlignment="1">
      <alignment horizontal="center" vertical="top" wrapText="1"/>
    </xf>
    <xf numFmtId="0" fontId="1" fillId="4" borderId="0" xfId="0" applyNumberFormat="1" applyFont="1" applyFill="1" applyBorder="1" applyAlignment="1" applyProtection="1">
      <alignment horizontal="center"/>
    </xf>
    <xf numFmtId="0" fontId="2" fillId="4" borderId="0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>
      <alignment horizontal="center" vertical="center"/>
    </xf>
    <xf numFmtId="4" fontId="1" fillId="4" borderId="0" xfId="0" applyNumberFormat="1" applyFont="1" applyFill="1" applyBorder="1" applyAlignment="1" applyProtection="1">
      <alignment horizontal="center" vertical="center"/>
    </xf>
    <xf numFmtId="4" fontId="14" fillId="4" borderId="4" xfId="0" applyNumberFormat="1" applyFont="1" applyFill="1" applyBorder="1" applyAlignment="1">
      <alignment horizontal="center" vertical="top" wrapText="1"/>
    </xf>
    <xf numFmtId="2" fontId="13" fillId="6" borderId="1" xfId="0" applyNumberFormat="1" applyFont="1" applyFill="1" applyBorder="1" applyAlignment="1">
      <alignment horizontal="center" vertical="top" wrapText="1"/>
    </xf>
    <xf numFmtId="0" fontId="14" fillId="6" borderId="4" xfId="0" applyFont="1" applyFill="1" applyBorder="1" applyAlignment="1">
      <alignment horizontal="left" vertical="top" wrapText="1"/>
    </xf>
    <xf numFmtId="0" fontId="14" fillId="6" borderId="4" xfId="0" applyFont="1" applyFill="1" applyBorder="1" applyAlignment="1">
      <alignment horizontal="center" vertical="top" wrapText="1"/>
    </xf>
    <xf numFmtId="4" fontId="14" fillId="6" borderId="4" xfId="0" applyNumberFormat="1" applyFont="1" applyFill="1" applyBorder="1" applyAlignment="1">
      <alignment horizontal="center" vertical="top" wrapText="1"/>
    </xf>
    <xf numFmtId="4" fontId="13" fillId="6" borderId="1" xfId="2" applyNumberFormat="1" applyFont="1" applyFill="1" applyBorder="1" applyAlignment="1">
      <alignment horizontal="right" vertical="top" wrapText="1"/>
    </xf>
    <xf numFmtId="0" fontId="13" fillId="6" borderId="0" xfId="0" applyNumberFormat="1" applyFont="1" applyFill="1" applyBorder="1" applyAlignment="1" applyProtection="1"/>
    <xf numFmtId="0" fontId="13" fillId="5" borderId="1" xfId="2" applyFont="1" applyFill="1" applyBorder="1" applyAlignment="1">
      <alignment horizontal="center" vertical="top" wrapText="1"/>
    </xf>
    <xf numFmtId="0" fontId="13" fillId="5" borderId="1" xfId="3" applyNumberFormat="1" applyFont="1" applyFill="1" applyBorder="1" applyAlignment="1">
      <alignment horizontal="center" vertical="top" wrapText="1"/>
    </xf>
    <xf numFmtId="0" fontId="13" fillId="0" borderId="1" xfId="2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center" vertical="top" wrapText="1"/>
    </xf>
    <xf numFmtId="0" fontId="13" fillId="0" borderId="11" xfId="2" applyFont="1" applyFill="1" applyBorder="1" applyAlignment="1">
      <alignment horizontal="left" vertical="top" wrapText="1"/>
    </xf>
    <xf numFmtId="4" fontId="13" fillId="5" borderId="1" xfId="3" applyNumberFormat="1" applyFont="1" applyFill="1" applyBorder="1" applyAlignment="1">
      <alignment horizontal="center" vertical="top" wrapText="1"/>
    </xf>
    <xf numFmtId="4" fontId="13" fillId="4" borderId="1" xfId="3" applyNumberFormat="1" applyFont="1" applyFill="1" applyBorder="1" applyAlignment="1">
      <alignment horizontal="center" vertical="top" wrapText="1"/>
    </xf>
    <xf numFmtId="4" fontId="13" fillId="5" borderId="2" xfId="3" applyNumberFormat="1" applyFont="1" applyFill="1" applyBorder="1" applyAlignment="1">
      <alignment horizontal="center" vertical="top" wrapText="1"/>
    </xf>
    <xf numFmtId="0" fontId="13" fillId="0" borderId="1" xfId="3" applyNumberFormat="1" applyFont="1" applyFill="1" applyBorder="1" applyAlignment="1">
      <alignment horizontal="center" vertical="top" wrapText="1"/>
    </xf>
    <xf numFmtId="4" fontId="13" fillId="0" borderId="1" xfId="3" applyNumberFormat="1" applyFont="1" applyFill="1" applyBorder="1" applyAlignment="1">
      <alignment horizontal="center" vertical="top" wrapText="1"/>
    </xf>
    <xf numFmtId="4" fontId="13" fillId="0" borderId="2" xfId="3" applyNumberFormat="1" applyFont="1" applyFill="1" applyBorder="1" applyAlignment="1">
      <alignment horizontal="center" vertical="top" wrapText="1"/>
    </xf>
    <xf numFmtId="0" fontId="13" fillId="4" borderId="1" xfId="2" applyFont="1" applyFill="1" applyBorder="1" applyAlignment="1">
      <alignment horizontal="center" vertical="top" wrapText="1"/>
    </xf>
    <xf numFmtId="0" fontId="13" fillId="4" borderId="1" xfId="3" applyNumberFormat="1" applyFont="1" applyFill="1" applyBorder="1" applyAlignment="1">
      <alignment horizontal="center" vertical="top" wrapText="1"/>
    </xf>
    <xf numFmtId="0" fontId="13" fillId="4" borderId="1" xfId="2" applyFont="1" applyFill="1" applyBorder="1" applyAlignment="1">
      <alignment horizontal="left" vertical="top" wrapText="1"/>
    </xf>
    <xf numFmtId="0" fontId="13" fillId="4" borderId="11" xfId="2" applyFont="1" applyFill="1" applyBorder="1" applyAlignment="1">
      <alignment horizontal="left" vertical="top" wrapText="1"/>
    </xf>
    <xf numFmtId="4" fontId="13" fillId="4" borderId="2" xfId="3" applyNumberFormat="1" applyFont="1" applyFill="1" applyBorder="1" applyAlignment="1">
      <alignment horizontal="center" vertical="top" wrapText="1"/>
    </xf>
    <xf numFmtId="0" fontId="13" fillId="7" borderId="11" xfId="2" applyFont="1" applyFill="1" applyBorder="1" applyAlignment="1">
      <alignment horizontal="left" vertical="top" wrapText="1"/>
    </xf>
    <xf numFmtId="0" fontId="19" fillId="6" borderId="0" xfId="0" applyFont="1" applyFill="1" applyAlignment="1">
      <alignment vertical="top"/>
    </xf>
    <xf numFmtId="0" fontId="13" fillId="5" borderId="10" xfId="2" applyFont="1" applyFill="1" applyBorder="1" applyAlignment="1">
      <alignment horizontal="center" vertical="top" wrapText="1"/>
    </xf>
    <xf numFmtId="0" fontId="13" fillId="4" borderId="10" xfId="2" applyFont="1" applyFill="1" applyBorder="1" applyAlignment="1">
      <alignment horizontal="center" vertical="top" wrapText="1"/>
    </xf>
    <xf numFmtId="164" fontId="17" fillId="0" borderId="3" xfId="0" applyNumberFormat="1" applyFont="1" applyBorder="1" applyAlignment="1">
      <alignment vertical="top" wrapText="1"/>
    </xf>
    <xf numFmtId="1" fontId="14" fillId="6" borderId="12" xfId="0" applyNumberFormat="1" applyFont="1" applyFill="1" applyBorder="1" applyAlignment="1">
      <alignment horizontal="center" vertical="top" wrapText="1"/>
    </xf>
    <xf numFmtId="0" fontId="13" fillId="2" borderId="1" xfId="0" applyNumberFormat="1" applyFont="1" applyFill="1" applyBorder="1" applyAlignment="1" applyProtection="1">
      <alignment horizontal="center" vertical="top" wrapText="1"/>
    </xf>
    <xf numFmtId="0" fontId="13" fillId="6" borderId="1" xfId="0" applyNumberFormat="1" applyFont="1" applyFill="1" applyBorder="1" applyAlignment="1" applyProtection="1">
      <alignment horizontal="center" vertical="top" wrapText="1"/>
    </xf>
    <xf numFmtId="4" fontId="13" fillId="2" borderId="1" xfId="0" applyNumberFormat="1" applyFont="1" applyFill="1" applyBorder="1" applyAlignment="1" applyProtection="1">
      <alignment vertical="top" wrapText="1"/>
    </xf>
    <xf numFmtId="4" fontId="18" fillId="6" borderId="1" xfId="0" applyNumberFormat="1" applyFont="1" applyFill="1" applyBorder="1" applyAlignment="1" applyProtection="1">
      <alignment vertical="top" wrapText="1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4" fontId="13" fillId="0" borderId="2" xfId="2" applyNumberFormat="1" applyFont="1" applyFill="1" applyBorder="1" applyAlignment="1">
      <alignment horizontal="center" vertical="top" wrapText="1"/>
    </xf>
    <xf numFmtId="4" fontId="13" fillId="0" borderId="9" xfId="2" applyNumberFormat="1" applyFont="1" applyFill="1" applyBorder="1" applyAlignment="1">
      <alignment horizontal="center" vertical="top" wrapText="1"/>
    </xf>
    <xf numFmtId="4" fontId="13" fillId="0" borderId="10" xfId="2" applyNumberFormat="1" applyFont="1" applyFill="1" applyBorder="1" applyAlignment="1">
      <alignment horizontal="center" vertical="top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164" fontId="17" fillId="0" borderId="5" xfId="0" applyNumberFormat="1" applyFont="1" applyBorder="1" applyAlignment="1">
      <alignment horizontal="center" vertical="top" wrapText="1"/>
    </xf>
    <xf numFmtId="164" fontId="17" fillId="0" borderId="6" xfId="0" applyNumberFormat="1" applyFont="1" applyBorder="1" applyAlignment="1">
      <alignment horizontal="center" vertical="top" wrapText="1"/>
    </xf>
    <xf numFmtId="164" fontId="17" fillId="0" borderId="1" xfId="0" applyNumberFormat="1" applyFont="1" applyBorder="1" applyAlignment="1">
      <alignment horizontal="center" vertical="top" wrapText="1"/>
    </xf>
    <xf numFmtId="0" fontId="13" fillId="0" borderId="7" xfId="0" applyNumberFormat="1" applyFont="1" applyFill="1" applyBorder="1" applyAlignment="1" applyProtection="1">
      <alignment horizontal="center" vertical="top"/>
    </xf>
    <xf numFmtId="0" fontId="13" fillId="0" borderId="8" xfId="0" applyNumberFormat="1" applyFont="1" applyFill="1" applyBorder="1" applyAlignment="1" applyProtection="1">
      <alignment horizontal="center" vertical="top"/>
    </xf>
    <xf numFmtId="0" fontId="18" fillId="6" borderId="2" xfId="0" applyNumberFormat="1" applyFont="1" applyFill="1" applyBorder="1" applyAlignment="1" applyProtection="1">
      <alignment horizontal="right" vertical="top" wrapText="1"/>
    </xf>
    <xf numFmtId="0" fontId="18" fillId="6" borderId="9" xfId="0" applyNumberFormat="1" applyFont="1" applyFill="1" applyBorder="1" applyAlignment="1" applyProtection="1">
      <alignment horizontal="right" vertical="top" wrapText="1"/>
    </xf>
    <xf numFmtId="0" fontId="18" fillId="6" borderId="10" xfId="0" applyNumberFormat="1" applyFont="1" applyFill="1" applyBorder="1" applyAlignment="1" applyProtection="1">
      <alignment horizontal="right" vertical="top" wrapText="1"/>
    </xf>
    <xf numFmtId="1" fontId="13" fillId="0" borderId="1" xfId="0" applyNumberFormat="1" applyFont="1" applyBorder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_Лист1" xfId="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426720</xdr:colOff>
      <xdr:row>89</xdr:row>
      <xdr:rowOff>158350</xdr:rowOff>
    </xdr:to>
    <xdr:sp macro="" textlink="">
      <xdr:nvSpPr>
        <xdr:cNvPr id="66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6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6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426720</xdr:colOff>
      <xdr:row>89</xdr:row>
      <xdr:rowOff>158350</xdr:rowOff>
    </xdr:to>
    <xdr:sp macro="" textlink="">
      <xdr:nvSpPr>
        <xdr:cNvPr id="138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1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426720</xdr:colOff>
      <xdr:row>89</xdr:row>
      <xdr:rowOff>158350</xdr:rowOff>
    </xdr:to>
    <xdr:sp macro="" textlink="">
      <xdr:nvSpPr>
        <xdr:cNvPr id="198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19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20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20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20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20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20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20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20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20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426720</xdr:colOff>
      <xdr:row>89</xdr:row>
      <xdr:rowOff>160020</xdr:rowOff>
    </xdr:to>
    <xdr:sp macro="" textlink="">
      <xdr:nvSpPr>
        <xdr:cNvPr id="278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2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28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28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28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28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28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28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28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28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28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28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29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2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2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2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2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2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2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2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2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2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37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37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37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37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37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37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37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37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38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38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3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541020</xdr:colOff>
      <xdr:row>89</xdr:row>
      <xdr:rowOff>158350</xdr:rowOff>
    </xdr:to>
    <xdr:sp macro="" textlink="">
      <xdr:nvSpPr>
        <xdr:cNvPr id="451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45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45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45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45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45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45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45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46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4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4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4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4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541020</xdr:colOff>
      <xdr:row>89</xdr:row>
      <xdr:rowOff>158350</xdr:rowOff>
    </xdr:to>
    <xdr:sp macro="" textlink="">
      <xdr:nvSpPr>
        <xdr:cNvPr id="523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5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541020</xdr:colOff>
      <xdr:row>89</xdr:row>
      <xdr:rowOff>158350</xdr:rowOff>
    </xdr:to>
    <xdr:sp macro="" textlink="">
      <xdr:nvSpPr>
        <xdr:cNvPr id="583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58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58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58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58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58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58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59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59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59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5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5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5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5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5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5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5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533400</xdr:colOff>
      <xdr:row>89</xdr:row>
      <xdr:rowOff>160020</xdr:rowOff>
    </xdr:to>
    <xdr:sp macro="" textlink="">
      <xdr:nvSpPr>
        <xdr:cNvPr id="663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6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66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66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66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66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66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67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67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67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67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67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67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6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5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5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5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6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6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6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6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6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7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426720</xdr:colOff>
      <xdr:row>89</xdr:row>
      <xdr:rowOff>158773</xdr:rowOff>
    </xdr:to>
    <xdr:sp macro="" textlink="">
      <xdr:nvSpPr>
        <xdr:cNvPr id="836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83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839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840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84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84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84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84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84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846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426720</xdr:colOff>
      <xdr:row>89</xdr:row>
      <xdr:rowOff>158773</xdr:rowOff>
    </xdr:to>
    <xdr:sp macro="" textlink="">
      <xdr:nvSpPr>
        <xdr:cNvPr id="906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90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90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90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91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91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91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91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91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91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91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426720</xdr:colOff>
      <xdr:row>89</xdr:row>
      <xdr:rowOff>158773</xdr:rowOff>
    </xdr:to>
    <xdr:sp macro="" textlink="">
      <xdr:nvSpPr>
        <xdr:cNvPr id="966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6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6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6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7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7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7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7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7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7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426720</xdr:colOff>
      <xdr:row>89</xdr:row>
      <xdr:rowOff>160020</xdr:rowOff>
    </xdr:to>
    <xdr:sp macro="" textlink="">
      <xdr:nvSpPr>
        <xdr:cNvPr id="1046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0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04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04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05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05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05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05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05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05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05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05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05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0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14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14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14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14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14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14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14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14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14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14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15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1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541020</xdr:colOff>
      <xdr:row>89</xdr:row>
      <xdr:rowOff>158773</xdr:rowOff>
    </xdr:to>
    <xdr:sp macro="" textlink="">
      <xdr:nvSpPr>
        <xdr:cNvPr id="1219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122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122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122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122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122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1226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1227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122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1229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2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541020</xdr:colOff>
      <xdr:row>89</xdr:row>
      <xdr:rowOff>158773</xdr:rowOff>
    </xdr:to>
    <xdr:sp macro="" textlink="">
      <xdr:nvSpPr>
        <xdr:cNvPr id="1289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129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129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129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129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129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129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129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129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129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129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3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541020</xdr:colOff>
      <xdr:row>89</xdr:row>
      <xdr:rowOff>158773</xdr:rowOff>
    </xdr:to>
    <xdr:sp macro="" textlink="">
      <xdr:nvSpPr>
        <xdr:cNvPr id="1349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35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35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35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35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35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35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35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35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35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3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533400</xdr:colOff>
      <xdr:row>89</xdr:row>
      <xdr:rowOff>160020</xdr:rowOff>
    </xdr:to>
    <xdr:sp macro="" textlink="">
      <xdr:nvSpPr>
        <xdr:cNvPr id="1429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14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43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43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43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43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43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43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43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43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43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44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144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4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15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52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52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52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52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52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52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52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53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53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53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153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5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5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5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92</xdr:row>
      <xdr:rowOff>262647</xdr:rowOff>
    </xdr:to>
    <xdr:sp macro="" textlink="">
      <xdr:nvSpPr>
        <xdr:cNvPr id="1603" name="Text Box 74"/>
        <xdr:cNvSpPr txBox="1">
          <a:spLocks noChangeArrowheads="1"/>
        </xdr:cNvSpPr>
      </xdr:nvSpPr>
      <xdr:spPr bwMode="auto">
        <a:xfrm>
          <a:off x="2278380" y="44660820"/>
          <a:ext cx="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60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60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60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60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60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61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61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61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61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61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61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6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6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6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6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6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6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6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6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6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92</xdr:row>
      <xdr:rowOff>262647</xdr:rowOff>
    </xdr:to>
    <xdr:sp macro="" textlink="">
      <xdr:nvSpPr>
        <xdr:cNvPr id="1684" name="Text Box 74"/>
        <xdr:cNvSpPr txBox="1">
          <a:spLocks noChangeArrowheads="1"/>
        </xdr:cNvSpPr>
      </xdr:nvSpPr>
      <xdr:spPr bwMode="auto">
        <a:xfrm>
          <a:off x="2278380" y="44660820"/>
          <a:ext cx="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6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6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6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6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6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7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7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7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7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7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7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7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7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7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92</xdr:row>
      <xdr:rowOff>262647</xdr:rowOff>
    </xdr:to>
    <xdr:sp macro="" textlink="">
      <xdr:nvSpPr>
        <xdr:cNvPr id="1756" name="Text Box 74"/>
        <xdr:cNvSpPr txBox="1">
          <a:spLocks noChangeArrowheads="1"/>
        </xdr:cNvSpPr>
      </xdr:nvSpPr>
      <xdr:spPr bwMode="auto">
        <a:xfrm>
          <a:off x="2278380" y="44660820"/>
          <a:ext cx="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17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175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75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76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76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76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76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176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76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76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76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76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6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7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7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7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7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7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7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7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7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7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7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8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8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8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8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8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8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8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8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8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8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9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9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9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9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9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9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9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9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9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79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92</xdr:row>
      <xdr:rowOff>264317</xdr:rowOff>
    </xdr:to>
    <xdr:sp macro="" textlink="">
      <xdr:nvSpPr>
        <xdr:cNvPr id="1839" name="Text Box 74"/>
        <xdr:cNvSpPr txBox="1">
          <a:spLocks noChangeArrowheads="1"/>
        </xdr:cNvSpPr>
      </xdr:nvSpPr>
      <xdr:spPr bwMode="auto">
        <a:xfrm>
          <a:off x="2278380" y="44660820"/>
          <a:ext cx="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18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184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184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184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184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184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184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184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184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184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185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185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8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93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93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93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93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93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93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93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94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94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94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194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1969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1975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19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01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01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01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01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01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02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02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02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02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02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02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026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032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048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054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060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061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067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083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089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094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095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0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101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107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113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119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120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126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142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148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154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160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1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541020</xdr:colOff>
      <xdr:row>92</xdr:row>
      <xdr:rowOff>262647</xdr:rowOff>
    </xdr:to>
    <xdr:sp macro="" textlink="">
      <xdr:nvSpPr>
        <xdr:cNvPr id="2165" name="Text Box 74"/>
        <xdr:cNvSpPr txBox="1">
          <a:spLocks noChangeArrowheads="1"/>
        </xdr:cNvSpPr>
      </xdr:nvSpPr>
      <xdr:spPr bwMode="auto">
        <a:xfrm>
          <a:off x="227838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114028</xdr:rowOff>
    </xdr:to>
    <xdr:sp macro="" textlink="">
      <xdr:nvSpPr>
        <xdr:cNvPr id="2166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114028</xdr:rowOff>
    </xdr:to>
    <xdr:sp macro="" textlink="">
      <xdr:nvSpPr>
        <xdr:cNvPr id="2167" name="Text Box 74"/>
        <xdr:cNvSpPr txBox="1">
          <a:spLocks noChangeArrowheads="1"/>
        </xdr:cNvSpPr>
      </xdr:nvSpPr>
      <xdr:spPr bwMode="auto">
        <a:xfrm>
          <a:off x="1851660" y="44660820"/>
          <a:ext cx="11430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16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16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17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17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17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114028</xdr:rowOff>
    </xdr:to>
    <xdr:sp macro="" textlink="">
      <xdr:nvSpPr>
        <xdr:cNvPr id="2173" name="Text Box 74"/>
        <xdr:cNvSpPr txBox="1">
          <a:spLocks noChangeArrowheads="1"/>
        </xdr:cNvSpPr>
      </xdr:nvSpPr>
      <xdr:spPr bwMode="auto">
        <a:xfrm>
          <a:off x="1851660" y="44660820"/>
          <a:ext cx="11430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17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17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17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17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7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7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8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8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8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8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8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8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8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8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8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8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9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9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9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9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9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9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9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9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9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19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3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4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4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4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4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4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4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4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533400</xdr:colOff>
      <xdr:row>92</xdr:row>
      <xdr:rowOff>264317</xdr:rowOff>
    </xdr:to>
    <xdr:sp macro="" textlink="">
      <xdr:nvSpPr>
        <xdr:cNvPr id="2248" name="Text Box 74"/>
        <xdr:cNvSpPr txBox="1">
          <a:spLocks noChangeArrowheads="1"/>
        </xdr:cNvSpPr>
      </xdr:nvSpPr>
      <xdr:spPr bwMode="auto">
        <a:xfrm>
          <a:off x="227838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24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25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25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25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25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25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25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25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25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25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25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26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2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262647</xdr:rowOff>
    </xdr:to>
    <xdr:sp macro="" textlink="">
      <xdr:nvSpPr>
        <xdr:cNvPr id="23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34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34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34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34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34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34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34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34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35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35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262647</xdr:rowOff>
    </xdr:to>
    <xdr:sp macro="" textlink="">
      <xdr:nvSpPr>
        <xdr:cNvPr id="235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378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384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3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92</xdr:row>
      <xdr:rowOff>263070</xdr:rowOff>
    </xdr:to>
    <xdr:sp macro="" textlink="">
      <xdr:nvSpPr>
        <xdr:cNvPr id="2423" name="Text Box 74"/>
        <xdr:cNvSpPr txBox="1">
          <a:spLocks noChangeArrowheads="1"/>
        </xdr:cNvSpPr>
      </xdr:nvSpPr>
      <xdr:spPr bwMode="auto">
        <a:xfrm>
          <a:off x="2278380" y="44660820"/>
          <a:ext cx="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114580</xdr:rowOff>
    </xdr:to>
    <xdr:sp macro="" textlink="">
      <xdr:nvSpPr>
        <xdr:cNvPr id="2425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264975</xdr:rowOff>
    </xdr:to>
    <xdr:sp macro="" textlink="">
      <xdr:nvSpPr>
        <xdr:cNvPr id="2426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264975</xdr:rowOff>
    </xdr:to>
    <xdr:sp macro="" textlink="">
      <xdr:nvSpPr>
        <xdr:cNvPr id="2427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264975</xdr:rowOff>
    </xdr:to>
    <xdr:sp macro="" textlink="">
      <xdr:nvSpPr>
        <xdr:cNvPr id="2428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264975</xdr:rowOff>
    </xdr:to>
    <xdr:sp macro="" textlink="">
      <xdr:nvSpPr>
        <xdr:cNvPr id="2429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264975</xdr:rowOff>
    </xdr:to>
    <xdr:sp macro="" textlink="">
      <xdr:nvSpPr>
        <xdr:cNvPr id="2430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114580</xdr:rowOff>
    </xdr:to>
    <xdr:sp macro="" textlink="">
      <xdr:nvSpPr>
        <xdr:cNvPr id="2431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264975</xdr:rowOff>
    </xdr:to>
    <xdr:sp macro="" textlink="">
      <xdr:nvSpPr>
        <xdr:cNvPr id="2432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264975</xdr:rowOff>
    </xdr:to>
    <xdr:sp macro="" textlink="">
      <xdr:nvSpPr>
        <xdr:cNvPr id="2433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264975</xdr:rowOff>
    </xdr:to>
    <xdr:sp macro="" textlink="">
      <xdr:nvSpPr>
        <xdr:cNvPr id="2434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264975</xdr:rowOff>
    </xdr:to>
    <xdr:sp macro="" textlink="">
      <xdr:nvSpPr>
        <xdr:cNvPr id="2435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436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442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458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464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470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471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477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493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4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499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92</xdr:row>
      <xdr:rowOff>263070</xdr:rowOff>
    </xdr:to>
    <xdr:sp macro="" textlink="">
      <xdr:nvSpPr>
        <xdr:cNvPr id="2504" name="Text Box 74"/>
        <xdr:cNvSpPr txBox="1">
          <a:spLocks noChangeArrowheads="1"/>
        </xdr:cNvSpPr>
      </xdr:nvSpPr>
      <xdr:spPr bwMode="auto">
        <a:xfrm>
          <a:off x="2278380" y="44660820"/>
          <a:ext cx="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505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506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265924</xdr:rowOff>
    </xdr:to>
    <xdr:sp macro="" textlink="">
      <xdr:nvSpPr>
        <xdr:cNvPr id="2507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265924</xdr:rowOff>
    </xdr:to>
    <xdr:sp macro="" textlink="">
      <xdr:nvSpPr>
        <xdr:cNvPr id="2508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265924</xdr:rowOff>
    </xdr:to>
    <xdr:sp macro="" textlink="">
      <xdr:nvSpPr>
        <xdr:cNvPr id="2509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265924</xdr:rowOff>
    </xdr:to>
    <xdr:sp macro="" textlink="">
      <xdr:nvSpPr>
        <xdr:cNvPr id="2510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265924</xdr:rowOff>
    </xdr:to>
    <xdr:sp macro="" textlink="">
      <xdr:nvSpPr>
        <xdr:cNvPr id="2511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512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265924</xdr:rowOff>
    </xdr:to>
    <xdr:sp macro="" textlink="">
      <xdr:nvSpPr>
        <xdr:cNvPr id="2513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265924</xdr:rowOff>
    </xdr:to>
    <xdr:sp macro="" textlink="">
      <xdr:nvSpPr>
        <xdr:cNvPr id="2514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265924</xdr:rowOff>
    </xdr:to>
    <xdr:sp macro="" textlink="">
      <xdr:nvSpPr>
        <xdr:cNvPr id="2515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265924</xdr:rowOff>
    </xdr:to>
    <xdr:sp macro="" textlink="">
      <xdr:nvSpPr>
        <xdr:cNvPr id="2516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265924</xdr:rowOff>
    </xdr:to>
    <xdr:sp macro="" textlink="">
      <xdr:nvSpPr>
        <xdr:cNvPr id="2517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518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524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530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531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537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4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553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559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565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571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5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92</xdr:row>
      <xdr:rowOff>263070</xdr:rowOff>
    </xdr:to>
    <xdr:sp macro="" textlink="">
      <xdr:nvSpPr>
        <xdr:cNvPr id="2576" name="Text Box 74"/>
        <xdr:cNvSpPr txBox="1">
          <a:spLocks noChangeArrowheads="1"/>
        </xdr:cNvSpPr>
      </xdr:nvSpPr>
      <xdr:spPr bwMode="auto">
        <a:xfrm>
          <a:off x="2278380" y="44660820"/>
          <a:ext cx="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113100</xdr:rowOff>
    </xdr:to>
    <xdr:sp macro="" textlink="">
      <xdr:nvSpPr>
        <xdr:cNvPr id="2577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113100</xdr:rowOff>
    </xdr:to>
    <xdr:sp macro="" textlink="">
      <xdr:nvSpPr>
        <xdr:cNvPr id="2578" name="Text Box 74"/>
        <xdr:cNvSpPr txBox="1">
          <a:spLocks noChangeArrowheads="1"/>
        </xdr:cNvSpPr>
      </xdr:nvSpPr>
      <xdr:spPr bwMode="auto">
        <a:xfrm>
          <a:off x="1851660" y="44660820"/>
          <a:ext cx="11430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57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58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58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58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58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113100</xdr:rowOff>
    </xdr:to>
    <xdr:sp macro="" textlink="">
      <xdr:nvSpPr>
        <xdr:cNvPr id="2584" name="Text Box 74"/>
        <xdr:cNvSpPr txBox="1">
          <a:spLocks noChangeArrowheads="1"/>
        </xdr:cNvSpPr>
      </xdr:nvSpPr>
      <xdr:spPr bwMode="auto">
        <a:xfrm>
          <a:off x="1851660" y="44660820"/>
          <a:ext cx="11430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585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58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58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58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58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59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59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59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59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59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59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59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59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59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59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3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4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4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4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4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4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4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4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4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4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5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5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5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5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5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5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5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5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5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92</xdr:row>
      <xdr:rowOff>264317</xdr:rowOff>
    </xdr:to>
    <xdr:sp macro="" textlink="">
      <xdr:nvSpPr>
        <xdr:cNvPr id="2659" name="Text Box 74"/>
        <xdr:cNvSpPr txBox="1">
          <a:spLocks noChangeArrowheads="1"/>
        </xdr:cNvSpPr>
      </xdr:nvSpPr>
      <xdr:spPr bwMode="auto">
        <a:xfrm>
          <a:off x="2278380" y="44660820"/>
          <a:ext cx="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266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66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66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66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66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66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66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66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66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66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67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267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6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4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75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75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755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75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75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75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75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76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76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76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76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789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795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7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541020</xdr:colOff>
      <xdr:row>92</xdr:row>
      <xdr:rowOff>263070</xdr:rowOff>
    </xdr:to>
    <xdr:sp macro="" textlink="">
      <xdr:nvSpPr>
        <xdr:cNvPr id="2834" name="Text Box 74"/>
        <xdr:cNvSpPr txBox="1">
          <a:spLocks noChangeArrowheads="1"/>
        </xdr:cNvSpPr>
      </xdr:nvSpPr>
      <xdr:spPr bwMode="auto">
        <a:xfrm>
          <a:off x="227838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114580</xdr:rowOff>
    </xdr:to>
    <xdr:sp macro="" textlink="">
      <xdr:nvSpPr>
        <xdr:cNvPr id="2836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264975</xdr:rowOff>
    </xdr:to>
    <xdr:sp macro="" textlink="">
      <xdr:nvSpPr>
        <xdr:cNvPr id="2837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264975</xdr:rowOff>
    </xdr:to>
    <xdr:sp macro="" textlink="">
      <xdr:nvSpPr>
        <xdr:cNvPr id="2838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264975</xdr:rowOff>
    </xdr:to>
    <xdr:sp macro="" textlink="">
      <xdr:nvSpPr>
        <xdr:cNvPr id="2839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264975</xdr:rowOff>
    </xdr:to>
    <xdr:sp macro="" textlink="">
      <xdr:nvSpPr>
        <xdr:cNvPr id="2840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264975</xdr:rowOff>
    </xdr:to>
    <xdr:sp macro="" textlink="">
      <xdr:nvSpPr>
        <xdr:cNvPr id="2841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114580</xdr:rowOff>
    </xdr:to>
    <xdr:sp macro="" textlink="">
      <xdr:nvSpPr>
        <xdr:cNvPr id="2842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264975</xdr:rowOff>
    </xdr:to>
    <xdr:sp macro="" textlink="">
      <xdr:nvSpPr>
        <xdr:cNvPr id="2843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264975</xdr:rowOff>
    </xdr:to>
    <xdr:sp macro="" textlink="">
      <xdr:nvSpPr>
        <xdr:cNvPr id="2844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264975</xdr:rowOff>
    </xdr:to>
    <xdr:sp macro="" textlink="">
      <xdr:nvSpPr>
        <xdr:cNvPr id="2845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264975</xdr:rowOff>
    </xdr:to>
    <xdr:sp macro="" textlink="">
      <xdr:nvSpPr>
        <xdr:cNvPr id="2846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847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853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869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875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881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882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888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8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904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910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541020</xdr:colOff>
      <xdr:row>92</xdr:row>
      <xdr:rowOff>263070</xdr:rowOff>
    </xdr:to>
    <xdr:sp macro="" textlink="">
      <xdr:nvSpPr>
        <xdr:cNvPr id="2915" name="Text Box 74"/>
        <xdr:cNvSpPr txBox="1">
          <a:spLocks noChangeArrowheads="1"/>
        </xdr:cNvSpPr>
      </xdr:nvSpPr>
      <xdr:spPr bwMode="auto">
        <a:xfrm>
          <a:off x="227838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916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917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265924</xdr:rowOff>
    </xdr:to>
    <xdr:sp macro="" textlink="">
      <xdr:nvSpPr>
        <xdr:cNvPr id="2918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265924</xdr:rowOff>
    </xdr:to>
    <xdr:sp macro="" textlink="">
      <xdr:nvSpPr>
        <xdr:cNvPr id="2919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265924</xdr:rowOff>
    </xdr:to>
    <xdr:sp macro="" textlink="">
      <xdr:nvSpPr>
        <xdr:cNvPr id="2920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265924</xdr:rowOff>
    </xdr:to>
    <xdr:sp macro="" textlink="">
      <xdr:nvSpPr>
        <xdr:cNvPr id="2921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265924</xdr:rowOff>
    </xdr:to>
    <xdr:sp macro="" textlink="">
      <xdr:nvSpPr>
        <xdr:cNvPr id="2922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923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265924</xdr:rowOff>
    </xdr:to>
    <xdr:sp macro="" textlink="">
      <xdr:nvSpPr>
        <xdr:cNvPr id="2924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265924</xdr:rowOff>
    </xdr:to>
    <xdr:sp macro="" textlink="">
      <xdr:nvSpPr>
        <xdr:cNvPr id="2925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265924</xdr:rowOff>
    </xdr:to>
    <xdr:sp macro="" textlink="">
      <xdr:nvSpPr>
        <xdr:cNvPr id="2926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265924</xdr:rowOff>
    </xdr:to>
    <xdr:sp macro="" textlink="">
      <xdr:nvSpPr>
        <xdr:cNvPr id="2927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265924</xdr:rowOff>
    </xdr:to>
    <xdr:sp macro="" textlink="">
      <xdr:nvSpPr>
        <xdr:cNvPr id="2928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929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935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941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942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948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964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970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976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982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29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541020</xdr:colOff>
      <xdr:row>92</xdr:row>
      <xdr:rowOff>263070</xdr:rowOff>
    </xdr:to>
    <xdr:sp macro="" textlink="">
      <xdr:nvSpPr>
        <xdr:cNvPr id="2987" name="Text Box 74"/>
        <xdr:cNvSpPr txBox="1">
          <a:spLocks noChangeArrowheads="1"/>
        </xdr:cNvSpPr>
      </xdr:nvSpPr>
      <xdr:spPr bwMode="auto">
        <a:xfrm>
          <a:off x="227838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114423</xdr:rowOff>
    </xdr:to>
    <xdr:sp macro="" textlink="">
      <xdr:nvSpPr>
        <xdr:cNvPr id="2988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114423</xdr:rowOff>
    </xdr:to>
    <xdr:sp macro="" textlink="">
      <xdr:nvSpPr>
        <xdr:cNvPr id="2989" name="Text Box 74"/>
        <xdr:cNvSpPr txBox="1">
          <a:spLocks noChangeArrowheads="1"/>
        </xdr:cNvSpPr>
      </xdr:nvSpPr>
      <xdr:spPr bwMode="auto">
        <a:xfrm>
          <a:off x="1851660" y="44660820"/>
          <a:ext cx="11430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99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99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99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99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99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114423</xdr:rowOff>
    </xdr:to>
    <xdr:sp macro="" textlink="">
      <xdr:nvSpPr>
        <xdr:cNvPr id="2995" name="Text Box 74"/>
        <xdr:cNvSpPr txBox="1">
          <a:spLocks noChangeArrowheads="1"/>
        </xdr:cNvSpPr>
      </xdr:nvSpPr>
      <xdr:spPr bwMode="auto">
        <a:xfrm>
          <a:off x="1851660" y="44660820"/>
          <a:ext cx="11430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99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99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99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299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3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4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4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4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4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4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4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4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4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4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5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5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5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5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5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5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5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5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5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5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6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6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6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6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6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6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6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6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6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6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533400</xdr:colOff>
      <xdr:row>92</xdr:row>
      <xdr:rowOff>264317</xdr:rowOff>
    </xdr:to>
    <xdr:sp macro="" textlink="">
      <xdr:nvSpPr>
        <xdr:cNvPr id="3070" name="Text Box 74"/>
        <xdr:cNvSpPr txBox="1">
          <a:spLocks noChangeArrowheads="1"/>
        </xdr:cNvSpPr>
      </xdr:nvSpPr>
      <xdr:spPr bwMode="auto">
        <a:xfrm>
          <a:off x="227838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264317</xdr:rowOff>
    </xdr:to>
    <xdr:sp macro="" textlink="">
      <xdr:nvSpPr>
        <xdr:cNvPr id="307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307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307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307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307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307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307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307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307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308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308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264317</xdr:rowOff>
    </xdr:to>
    <xdr:sp macro="" textlink="">
      <xdr:nvSpPr>
        <xdr:cNvPr id="308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0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0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0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0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0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0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0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0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0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0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0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0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0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0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0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0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0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4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92</xdr:row>
      <xdr:rowOff>263070</xdr:rowOff>
    </xdr:to>
    <xdr:sp macro="" textlink="">
      <xdr:nvSpPr>
        <xdr:cNvPr id="31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316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3165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316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316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316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316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317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317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317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317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92</xdr:row>
      <xdr:rowOff>263070</xdr:rowOff>
    </xdr:to>
    <xdr:sp macro="" textlink="">
      <xdr:nvSpPr>
        <xdr:cNvPr id="317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1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200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206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93</xdr:row>
      <xdr:rowOff>112758</xdr:rowOff>
    </xdr:to>
    <xdr:sp macro="" textlink="">
      <xdr:nvSpPr>
        <xdr:cNvPr id="3245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24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24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24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25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25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25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25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25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25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25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25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258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264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280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286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292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293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2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299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315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321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93</xdr:row>
      <xdr:rowOff>112758</xdr:rowOff>
    </xdr:to>
    <xdr:sp macro="" textlink="">
      <xdr:nvSpPr>
        <xdr:cNvPr id="3326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327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328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334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340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346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352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353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359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375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381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387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393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3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93</xdr:row>
      <xdr:rowOff>112758</xdr:rowOff>
    </xdr:to>
    <xdr:sp macro="" textlink="">
      <xdr:nvSpPr>
        <xdr:cNvPr id="3398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239599</xdr:rowOff>
    </xdr:to>
    <xdr:sp macro="" textlink="">
      <xdr:nvSpPr>
        <xdr:cNvPr id="3399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239599</xdr:rowOff>
    </xdr:to>
    <xdr:sp macro="" textlink="">
      <xdr:nvSpPr>
        <xdr:cNvPr id="3400" name="Text Box 74"/>
        <xdr:cNvSpPr txBox="1">
          <a:spLocks noChangeArrowheads="1"/>
        </xdr:cNvSpPr>
      </xdr:nvSpPr>
      <xdr:spPr bwMode="auto">
        <a:xfrm>
          <a:off x="1851660" y="44660820"/>
          <a:ext cx="11430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40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40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40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40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40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239599</xdr:rowOff>
    </xdr:to>
    <xdr:sp macro="" textlink="">
      <xdr:nvSpPr>
        <xdr:cNvPr id="3406" name="Text Box 74"/>
        <xdr:cNvSpPr txBox="1">
          <a:spLocks noChangeArrowheads="1"/>
        </xdr:cNvSpPr>
      </xdr:nvSpPr>
      <xdr:spPr bwMode="auto">
        <a:xfrm>
          <a:off x="1851660" y="44660820"/>
          <a:ext cx="11430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40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40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40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41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1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1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1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1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1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1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1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1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1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2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2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2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2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2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2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2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2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2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2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3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3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3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3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3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3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3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3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3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3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4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4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93</xdr:row>
      <xdr:rowOff>113914</xdr:rowOff>
    </xdr:to>
    <xdr:sp macro="" textlink="">
      <xdr:nvSpPr>
        <xdr:cNvPr id="3481" name="Text Box 74"/>
        <xdr:cNvSpPr txBox="1">
          <a:spLocks noChangeArrowheads="1"/>
        </xdr:cNvSpPr>
      </xdr:nvSpPr>
      <xdr:spPr bwMode="auto">
        <a:xfrm>
          <a:off x="2278380" y="44660820"/>
          <a:ext cx="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4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48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48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48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48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48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48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48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49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49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49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49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4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4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4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4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4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4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57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57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57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57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57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58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58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58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58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58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58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5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611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617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541020</xdr:colOff>
      <xdr:row>93</xdr:row>
      <xdr:rowOff>112758</xdr:rowOff>
    </xdr:to>
    <xdr:sp macro="" textlink="">
      <xdr:nvSpPr>
        <xdr:cNvPr id="3656" name="Text Box 74"/>
        <xdr:cNvSpPr txBox="1">
          <a:spLocks noChangeArrowheads="1"/>
        </xdr:cNvSpPr>
      </xdr:nvSpPr>
      <xdr:spPr bwMode="auto">
        <a:xfrm>
          <a:off x="227838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65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65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66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66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66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66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66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66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66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66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66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669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675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691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697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6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703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704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710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726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732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541020</xdr:colOff>
      <xdr:row>93</xdr:row>
      <xdr:rowOff>112758</xdr:rowOff>
    </xdr:to>
    <xdr:sp macro="" textlink="">
      <xdr:nvSpPr>
        <xdr:cNvPr id="3737" name="Text Box 74"/>
        <xdr:cNvSpPr txBox="1">
          <a:spLocks noChangeArrowheads="1"/>
        </xdr:cNvSpPr>
      </xdr:nvSpPr>
      <xdr:spPr bwMode="auto">
        <a:xfrm>
          <a:off x="227838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738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739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745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751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757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763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764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770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786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792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798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7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8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8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8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8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804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8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8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8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8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541020</xdr:colOff>
      <xdr:row>93</xdr:row>
      <xdr:rowOff>112758</xdr:rowOff>
    </xdr:to>
    <xdr:sp macro="" textlink="">
      <xdr:nvSpPr>
        <xdr:cNvPr id="3809" name="Text Box 74"/>
        <xdr:cNvSpPr txBox="1">
          <a:spLocks noChangeArrowheads="1"/>
        </xdr:cNvSpPr>
      </xdr:nvSpPr>
      <xdr:spPr bwMode="auto">
        <a:xfrm>
          <a:off x="227838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242453</xdr:rowOff>
    </xdr:to>
    <xdr:sp macro="" textlink="">
      <xdr:nvSpPr>
        <xdr:cNvPr id="3810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242453</xdr:rowOff>
    </xdr:to>
    <xdr:sp macro="" textlink="">
      <xdr:nvSpPr>
        <xdr:cNvPr id="3811" name="Text Box 74"/>
        <xdr:cNvSpPr txBox="1">
          <a:spLocks noChangeArrowheads="1"/>
        </xdr:cNvSpPr>
      </xdr:nvSpPr>
      <xdr:spPr bwMode="auto">
        <a:xfrm>
          <a:off x="1851660" y="44660820"/>
          <a:ext cx="11430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81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81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81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81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81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242453</xdr:rowOff>
    </xdr:to>
    <xdr:sp macro="" textlink="">
      <xdr:nvSpPr>
        <xdr:cNvPr id="3817" name="Text Box 74"/>
        <xdr:cNvSpPr txBox="1">
          <a:spLocks noChangeArrowheads="1"/>
        </xdr:cNvSpPr>
      </xdr:nvSpPr>
      <xdr:spPr bwMode="auto">
        <a:xfrm>
          <a:off x="1851660" y="44660820"/>
          <a:ext cx="11430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81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81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82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82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2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2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2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2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2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2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2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2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3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3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3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3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3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3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3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3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3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3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4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4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8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8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8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8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8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8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8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8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9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9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533400</xdr:colOff>
      <xdr:row>93</xdr:row>
      <xdr:rowOff>113914</xdr:rowOff>
    </xdr:to>
    <xdr:sp macro="" textlink="">
      <xdr:nvSpPr>
        <xdr:cNvPr id="3892" name="Text Box 74"/>
        <xdr:cNvSpPr txBox="1">
          <a:spLocks noChangeArrowheads="1"/>
        </xdr:cNvSpPr>
      </xdr:nvSpPr>
      <xdr:spPr bwMode="auto">
        <a:xfrm>
          <a:off x="227838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389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89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89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89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89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89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89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90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90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90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90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390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98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98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98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98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99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99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99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99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99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99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399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39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022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028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93</xdr:row>
      <xdr:rowOff>112758</xdr:rowOff>
    </xdr:to>
    <xdr:sp macro="" textlink="">
      <xdr:nvSpPr>
        <xdr:cNvPr id="4067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94</xdr:row>
      <xdr:rowOff>221963</xdr:rowOff>
    </xdr:to>
    <xdr:sp macro="" textlink="">
      <xdr:nvSpPr>
        <xdr:cNvPr id="4069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07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07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07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07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07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94</xdr:row>
      <xdr:rowOff>221963</xdr:rowOff>
    </xdr:to>
    <xdr:sp macro="" textlink="">
      <xdr:nvSpPr>
        <xdr:cNvPr id="4075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07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07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07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07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080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086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0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102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108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114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115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121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137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143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93</xdr:row>
      <xdr:rowOff>112758</xdr:rowOff>
    </xdr:to>
    <xdr:sp macro="" textlink="">
      <xdr:nvSpPr>
        <xdr:cNvPr id="4148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149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150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1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1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1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1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1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156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1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1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1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1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1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162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168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174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175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181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197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1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2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2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2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203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2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2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2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2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2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209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2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2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2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2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2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215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2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2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2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2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93</xdr:row>
      <xdr:rowOff>112758</xdr:rowOff>
    </xdr:to>
    <xdr:sp macro="" textlink="">
      <xdr:nvSpPr>
        <xdr:cNvPr id="4220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95</xdr:row>
      <xdr:rowOff>222239</xdr:rowOff>
    </xdr:to>
    <xdr:sp macro="" textlink="">
      <xdr:nvSpPr>
        <xdr:cNvPr id="4221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95</xdr:row>
      <xdr:rowOff>222239</xdr:rowOff>
    </xdr:to>
    <xdr:sp macro="" textlink="">
      <xdr:nvSpPr>
        <xdr:cNvPr id="4222" name="Text Box 74"/>
        <xdr:cNvSpPr txBox="1">
          <a:spLocks noChangeArrowheads="1"/>
        </xdr:cNvSpPr>
      </xdr:nvSpPr>
      <xdr:spPr bwMode="auto">
        <a:xfrm>
          <a:off x="1851660" y="44660820"/>
          <a:ext cx="11430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22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22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22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22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22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95</xdr:row>
      <xdr:rowOff>222239</xdr:rowOff>
    </xdr:to>
    <xdr:sp macro="" textlink="">
      <xdr:nvSpPr>
        <xdr:cNvPr id="4228" name="Text Box 74"/>
        <xdr:cNvSpPr txBox="1">
          <a:spLocks noChangeArrowheads="1"/>
        </xdr:cNvSpPr>
      </xdr:nvSpPr>
      <xdr:spPr bwMode="auto">
        <a:xfrm>
          <a:off x="1851660" y="44660820"/>
          <a:ext cx="11430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22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23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23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23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3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3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3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3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3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3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3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4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4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8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8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8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8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8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8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8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8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9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9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9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9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9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9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9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9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9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29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30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30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30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93</xdr:row>
      <xdr:rowOff>113914</xdr:rowOff>
    </xdr:to>
    <xdr:sp macro="" textlink="">
      <xdr:nvSpPr>
        <xdr:cNvPr id="4303" name="Text Box 74"/>
        <xdr:cNvSpPr txBox="1">
          <a:spLocks noChangeArrowheads="1"/>
        </xdr:cNvSpPr>
      </xdr:nvSpPr>
      <xdr:spPr bwMode="auto">
        <a:xfrm>
          <a:off x="2278380" y="44660820"/>
          <a:ext cx="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30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30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30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30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30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30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31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31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31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31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31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31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3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39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39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39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40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40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40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40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40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40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40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40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433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43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</xdr:row>
      <xdr:rowOff>0</xdr:rowOff>
    </xdr:from>
    <xdr:to>
      <xdr:col>5</xdr:col>
      <xdr:colOff>541020</xdr:colOff>
      <xdr:row>16</xdr:row>
      <xdr:rowOff>281108</xdr:rowOff>
    </xdr:to>
    <xdr:sp macro="" textlink="">
      <xdr:nvSpPr>
        <xdr:cNvPr id="4478" name="Text Box 74"/>
        <xdr:cNvSpPr txBox="1">
          <a:spLocks noChangeArrowheads="1"/>
        </xdr:cNvSpPr>
      </xdr:nvSpPr>
      <xdr:spPr bwMode="auto">
        <a:xfrm>
          <a:off x="2278380" y="4365498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94</xdr:row>
      <xdr:rowOff>221963</xdr:rowOff>
    </xdr:to>
    <xdr:sp macro="" textlink="">
      <xdr:nvSpPr>
        <xdr:cNvPr id="4480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48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48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48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48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48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94</xdr:row>
      <xdr:rowOff>221963</xdr:rowOff>
    </xdr:to>
    <xdr:sp macro="" textlink="">
      <xdr:nvSpPr>
        <xdr:cNvPr id="4486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48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48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48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49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491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497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4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513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51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525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526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532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548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554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55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560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5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5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5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5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5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566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5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5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5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5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5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572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578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584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585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591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5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607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613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61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625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6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96</xdr:row>
      <xdr:rowOff>65229</xdr:rowOff>
    </xdr:to>
    <xdr:sp macro="" textlink="">
      <xdr:nvSpPr>
        <xdr:cNvPr id="4630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96</xdr:row>
      <xdr:rowOff>65229</xdr:rowOff>
    </xdr:to>
    <xdr:sp macro="" textlink="">
      <xdr:nvSpPr>
        <xdr:cNvPr id="4631" name="Text Box 74"/>
        <xdr:cNvSpPr txBox="1">
          <a:spLocks noChangeArrowheads="1"/>
        </xdr:cNvSpPr>
      </xdr:nvSpPr>
      <xdr:spPr bwMode="auto">
        <a:xfrm>
          <a:off x="1851660" y="44660820"/>
          <a:ext cx="11430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63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63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63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63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63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96</xdr:row>
      <xdr:rowOff>65229</xdr:rowOff>
    </xdr:to>
    <xdr:sp macro="" textlink="">
      <xdr:nvSpPr>
        <xdr:cNvPr id="4637" name="Text Box 74"/>
        <xdr:cNvSpPr txBox="1">
          <a:spLocks noChangeArrowheads="1"/>
        </xdr:cNvSpPr>
      </xdr:nvSpPr>
      <xdr:spPr bwMode="auto">
        <a:xfrm>
          <a:off x="1851660" y="44660820"/>
          <a:ext cx="11430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63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63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64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64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8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8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8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8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8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8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8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8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9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9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9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9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9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9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9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9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9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69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70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70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70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70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70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70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70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70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70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70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71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71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113914</xdr:rowOff>
    </xdr:to>
    <xdr:sp macro="" textlink="">
      <xdr:nvSpPr>
        <xdr:cNvPr id="471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71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71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71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71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71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71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71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72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72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72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113914</xdr:rowOff>
    </xdr:to>
    <xdr:sp macro="" textlink="">
      <xdr:nvSpPr>
        <xdr:cNvPr id="472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7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8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8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8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8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93</xdr:row>
      <xdr:rowOff>112758</xdr:rowOff>
    </xdr:to>
    <xdr:sp macro="" textlink="">
      <xdr:nvSpPr>
        <xdr:cNvPr id="48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80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80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80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80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80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81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81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81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81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81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93</xdr:row>
      <xdr:rowOff>112758</xdr:rowOff>
    </xdr:to>
    <xdr:sp macro="" textlink="">
      <xdr:nvSpPr>
        <xdr:cNvPr id="481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158350</xdr:rowOff>
    </xdr:to>
    <xdr:sp macro="" textlink="">
      <xdr:nvSpPr>
        <xdr:cNvPr id="4884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488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488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488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488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489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489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489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489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489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48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48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8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158350</xdr:rowOff>
    </xdr:to>
    <xdr:sp macro="" textlink="">
      <xdr:nvSpPr>
        <xdr:cNvPr id="4956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49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0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0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0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0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0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0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0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0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0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0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0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0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0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0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0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0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158350</xdr:rowOff>
    </xdr:to>
    <xdr:sp macro="" textlink="">
      <xdr:nvSpPr>
        <xdr:cNvPr id="5016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0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0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0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0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02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02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02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02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02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160020</xdr:rowOff>
    </xdr:to>
    <xdr:sp macro="" textlink="">
      <xdr:nvSpPr>
        <xdr:cNvPr id="5096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0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09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09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10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10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10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10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10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10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10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10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10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1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19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19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19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19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19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1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1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19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19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19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20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158350</xdr:rowOff>
    </xdr:to>
    <xdr:sp macro="" textlink="">
      <xdr:nvSpPr>
        <xdr:cNvPr id="5269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27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27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27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27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27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27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27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2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2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2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2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2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158350</xdr:rowOff>
    </xdr:to>
    <xdr:sp macro="" textlink="">
      <xdr:nvSpPr>
        <xdr:cNvPr id="5341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158350</xdr:rowOff>
    </xdr:to>
    <xdr:sp macro="" textlink="">
      <xdr:nvSpPr>
        <xdr:cNvPr id="5401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40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40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40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4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40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4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4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4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4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533400</xdr:colOff>
      <xdr:row>100</xdr:row>
      <xdr:rowOff>160020</xdr:rowOff>
    </xdr:to>
    <xdr:sp macro="" textlink="">
      <xdr:nvSpPr>
        <xdr:cNvPr id="5481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4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48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48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48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48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48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48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48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4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4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4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4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4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4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4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4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4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4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55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57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57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57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5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5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5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5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58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58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58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558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5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5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5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5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5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5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5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5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5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158773</xdr:rowOff>
    </xdr:to>
    <xdr:sp macro="" textlink="">
      <xdr:nvSpPr>
        <xdr:cNvPr id="5654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565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565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565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565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566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566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566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566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566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6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158773</xdr:rowOff>
    </xdr:to>
    <xdr:sp macro="" textlink="">
      <xdr:nvSpPr>
        <xdr:cNvPr id="5724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572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572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572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572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572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573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573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573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573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573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7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158773</xdr:rowOff>
    </xdr:to>
    <xdr:sp macro="" textlink="">
      <xdr:nvSpPr>
        <xdr:cNvPr id="5784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578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578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578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578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578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579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579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579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579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7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7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7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7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7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7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160020</xdr:rowOff>
    </xdr:to>
    <xdr:sp macro="" textlink="">
      <xdr:nvSpPr>
        <xdr:cNvPr id="5864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58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86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86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86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86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87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87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87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87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87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87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587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8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595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595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596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596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596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596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596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596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596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596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596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59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158773</xdr:rowOff>
    </xdr:to>
    <xdr:sp macro="" textlink="">
      <xdr:nvSpPr>
        <xdr:cNvPr id="6037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603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604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604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604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604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604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604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604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604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0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158773</xdr:rowOff>
    </xdr:to>
    <xdr:sp macro="" textlink="">
      <xdr:nvSpPr>
        <xdr:cNvPr id="6107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610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610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611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611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611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611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611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611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611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611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158773</xdr:rowOff>
    </xdr:to>
    <xdr:sp macro="" textlink="">
      <xdr:nvSpPr>
        <xdr:cNvPr id="6167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616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616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617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617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617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617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617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617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617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1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533400</xdr:colOff>
      <xdr:row>100</xdr:row>
      <xdr:rowOff>160020</xdr:rowOff>
    </xdr:to>
    <xdr:sp macro="" textlink="">
      <xdr:nvSpPr>
        <xdr:cNvPr id="6247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2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24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25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25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25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25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25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25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25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25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25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25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2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63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634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634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634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634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634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634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634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634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634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635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635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158350</xdr:rowOff>
    </xdr:to>
    <xdr:sp macro="" textlink="">
      <xdr:nvSpPr>
        <xdr:cNvPr id="6420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42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42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42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42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42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42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42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42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43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43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43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158350</xdr:rowOff>
    </xdr:to>
    <xdr:sp macro="" textlink="">
      <xdr:nvSpPr>
        <xdr:cNvPr id="6492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4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5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158350</xdr:rowOff>
    </xdr:to>
    <xdr:sp macro="" textlink="">
      <xdr:nvSpPr>
        <xdr:cNvPr id="6552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55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55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55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55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55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55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55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56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56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5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160020</xdr:rowOff>
    </xdr:to>
    <xdr:sp macro="" textlink="">
      <xdr:nvSpPr>
        <xdr:cNvPr id="6632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6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63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63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63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63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63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63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64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64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64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64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664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6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72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72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72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72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73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73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73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73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73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73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73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7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158350</xdr:rowOff>
    </xdr:to>
    <xdr:sp macro="" textlink="">
      <xdr:nvSpPr>
        <xdr:cNvPr id="6805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8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8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8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8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8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8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8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8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8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8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8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158350</xdr:rowOff>
    </xdr:to>
    <xdr:sp macro="" textlink="">
      <xdr:nvSpPr>
        <xdr:cNvPr id="6877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8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69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158350</xdr:rowOff>
    </xdr:to>
    <xdr:sp macro="" textlink="">
      <xdr:nvSpPr>
        <xdr:cNvPr id="6937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93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93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94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94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94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94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94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94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694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69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0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0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0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0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0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0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0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0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0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0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0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0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0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0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0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0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0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533400</xdr:colOff>
      <xdr:row>100</xdr:row>
      <xdr:rowOff>160020</xdr:rowOff>
    </xdr:to>
    <xdr:sp macro="" textlink="">
      <xdr:nvSpPr>
        <xdr:cNvPr id="7017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0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01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02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02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02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02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02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02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02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02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02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02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0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1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1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1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1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1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1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1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1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1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1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71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71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71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71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71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71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71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71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71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71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71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712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158773</xdr:rowOff>
    </xdr:to>
    <xdr:sp macro="" textlink="">
      <xdr:nvSpPr>
        <xdr:cNvPr id="7190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1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719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719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719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719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719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719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719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719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720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158773</xdr:rowOff>
    </xdr:to>
    <xdr:sp macro="" textlink="">
      <xdr:nvSpPr>
        <xdr:cNvPr id="7260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726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726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726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726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726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726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726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726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726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727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2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3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3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3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3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3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3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3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3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3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3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3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3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3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3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3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3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3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3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3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3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158773</xdr:rowOff>
    </xdr:to>
    <xdr:sp macro="" textlink="">
      <xdr:nvSpPr>
        <xdr:cNvPr id="7320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32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32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32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32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32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32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32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32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32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3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160020</xdr:rowOff>
    </xdr:to>
    <xdr:sp macro="" textlink="">
      <xdr:nvSpPr>
        <xdr:cNvPr id="7400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4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40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40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40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40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40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40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40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40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41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41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41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4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49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49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49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49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49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49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50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50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50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50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50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158773</xdr:rowOff>
    </xdr:to>
    <xdr:sp macro="" textlink="">
      <xdr:nvSpPr>
        <xdr:cNvPr id="7573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757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757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757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757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757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758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758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758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758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5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158773</xdr:rowOff>
    </xdr:to>
    <xdr:sp macro="" textlink="">
      <xdr:nvSpPr>
        <xdr:cNvPr id="7643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764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764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764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764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764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764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765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765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765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765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6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7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7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7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3472505</xdr:colOff>
      <xdr:row>103</xdr:row>
      <xdr:rowOff>0</xdr:rowOff>
    </xdr:from>
    <xdr:to>
      <xdr:col>6</xdr:col>
      <xdr:colOff>1063</xdr:colOff>
      <xdr:row>103</xdr:row>
      <xdr:rowOff>139723</xdr:rowOff>
    </xdr:to>
    <xdr:sp macro="" textlink="">
      <xdr:nvSpPr>
        <xdr:cNvPr id="7703" name="Text Box 74"/>
        <xdr:cNvSpPr txBox="1">
          <a:spLocks noChangeArrowheads="1"/>
        </xdr:cNvSpPr>
      </xdr:nvSpPr>
      <xdr:spPr bwMode="auto">
        <a:xfrm>
          <a:off x="3259145" y="59245500"/>
          <a:ext cx="2215" cy="139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70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70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70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70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70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70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71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71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71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77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78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78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78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78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78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78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7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7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7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7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779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7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7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7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7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7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78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87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87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87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87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88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88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88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88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88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788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68036</xdr:colOff>
      <xdr:row>8</xdr:row>
      <xdr:rowOff>0</xdr:rowOff>
    </xdr:from>
    <xdr:to>
      <xdr:col>5</xdr:col>
      <xdr:colOff>182336</xdr:colOff>
      <xdr:row>8</xdr:row>
      <xdr:rowOff>158773</xdr:rowOff>
    </xdr:to>
    <xdr:sp macro="" textlink="">
      <xdr:nvSpPr>
        <xdr:cNvPr id="7886" name="Text Box 74"/>
        <xdr:cNvSpPr txBox="1">
          <a:spLocks noChangeArrowheads="1"/>
        </xdr:cNvSpPr>
      </xdr:nvSpPr>
      <xdr:spPr bwMode="auto">
        <a:xfrm>
          <a:off x="1919696" y="4365498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8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8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8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8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8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8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8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8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8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8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8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8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8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426720</xdr:colOff>
      <xdr:row>89</xdr:row>
      <xdr:rowOff>158350</xdr:rowOff>
    </xdr:to>
    <xdr:sp macro="" textlink="">
      <xdr:nvSpPr>
        <xdr:cNvPr id="7955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95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95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95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96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9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9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9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96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96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96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796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79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426720</xdr:colOff>
      <xdr:row>89</xdr:row>
      <xdr:rowOff>158350</xdr:rowOff>
    </xdr:to>
    <xdr:sp macro="" textlink="">
      <xdr:nvSpPr>
        <xdr:cNvPr id="8027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0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426720</xdr:colOff>
      <xdr:row>89</xdr:row>
      <xdr:rowOff>158350</xdr:rowOff>
    </xdr:to>
    <xdr:sp macro="" textlink="">
      <xdr:nvSpPr>
        <xdr:cNvPr id="8087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08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08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09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09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09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09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09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09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09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0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0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0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426720</xdr:colOff>
      <xdr:row>89</xdr:row>
      <xdr:rowOff>160020</xdr:rowOff>
    </xdr:to>
    <xdr:sp macro="" textlink="">
      <xdr:nvSpPr>
        <xdr:cNvPr id="8167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1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16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17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17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17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17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17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17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17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17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17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17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1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1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1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1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1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1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1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1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1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1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1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1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1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1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1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1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1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1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1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1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2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2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2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26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26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26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26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26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26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27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27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2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541020</xdr:colOff>
      <xdr:row>89</xdr:row>
      <xdr:rowOff>158350</xdr:rowOff>
    </xdr:to>
    <xdr:sp macro="" textlink="">
      <xdr:nvSpPr>
        <xdr:cNvPr id="8340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34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34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34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34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34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34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34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34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35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35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35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3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541020</xdr:colOff>
      <xdr:row>89</xdr:row>
      <xdr:rowOff>158350</xdr:rowOff>
    </xdr:to>
    <xdr:sp macro="" textlink="">
      <xdr:nvSpPr>
        <xdr:cNvPr id="8412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4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541020</xdr:colOff>
      <xdr:row>89</xdr:row>
      <xdr:rowOff>158350</xdr:rowOff>
    </xdr:to>
    <xdr:sp macro="" textlink="">
      <xdr:nvSpPr>
        <xdr:cNvPr id="8472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47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47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47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47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47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47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47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48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48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4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4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4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4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4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4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4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4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4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4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4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4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4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4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4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4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4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4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533400</xdr:colOff>
      <xdr:row>89</xdr:row>
      <xdr:rowOff>160020</xdr:rowOff>
    </xdr:to>
    <xdr:sp macro="" textlink="">
      <xdr:nvSpPr>
        <xdr:cNvPr id="8552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5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55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55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55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55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55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55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56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56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56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56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56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5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158350</xdr:rowOff>
    </xdr:to>
    <xdr:sp macro="" textlink="">
      <xdr:nvSpPr>
        <xdr:cNvPr id="86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64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64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64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64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65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65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65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65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65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65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158350</xdr:rowOff>
    </xdr:to>
    <xdr:sp macro="" textlink="">
      <xdr:nvSpPr>
        <xdr:cNvPr id="865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6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426720</xdr:colOff>
      <xdr:row>89</xdr:row>
      <xdr:rowOff>158773</xdr:rowOff>
    </xdr:to>
    <xdr:sp macro="" textlink="">
      <xdr:nvSpPr>
        <xdr:cNvPr id="8725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8727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872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8729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8730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873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873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873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873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873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7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426720</xdr:colOff>
      <xdr:row>89</xdr:row>
      <xdr:rowOff>158773</xdr:rowOff>
    </xdr:to>
    <xdr:sp macro="" textlink="">
      <xdr:nvSpPr>
        <xdr:cNvPr id="8795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879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879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879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879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880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880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880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880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880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880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8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426720</xdr:colOff>
      <xdr:row>89</xdr:row>
      <xdr:rowOff>158773</xdr:rowOff>
    </xdr:to>
    <xdr:sp macro="" textlink="">
      <xdr:nvSpPr>
        <xdr:cNvPr id="8855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885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885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885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885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886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886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886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886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886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8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426720</xdr:colOff>
      <xdr:row>89</xdr:row>
      <xdr:rowOff>160020</xdr:rowOff>
    </xdr:to>
    <xdr:sp macro="" textlink="">
      <xdr:nvSpPr>
        <xdr:cNvPr id="8935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89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93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93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93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94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94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94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94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94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94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94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894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89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02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03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03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03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03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03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03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03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03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03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03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0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541020</xdr:colOff>
      <xdr:row>89</xdr:row>
      <xdr:rowOff>158773</xdr:rowOff>
    </xdr:to>
    <xdr:sp macro="" textlink="">
      <xdr:nvSpPr>
        <xdr:cNvPr id="9108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9110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911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911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911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911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911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9116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9117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160678</xdr:rowOff>
    </xdr:to>
    <xdr:sp macro="" textlink="">
      <xdr:nvSpPr>
        <xdr:cNvPr id="911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541020</xdr:colOff>
      <xdr:row>89</xdr:row>
      <xdr:rowOff>158773</xdr:rowOff>
    </xdr:to>
    <xdr:sp macro="" textlink="">
      <xdr:nvSpPr>
        <xdr:cNvPr id="9178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917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918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918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918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918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918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918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918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918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161627</xdr:rowOff>
    </xdr:to>
    <xdr:sp macro="" textlink="">
      <xdr:nvSpPr>
        <xdr:cNvPr id="918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1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2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541020</xdr:colOff>
      <xdr:row>89</xdr:row>
      <xdr:rowOff>158773</xdr:rowOff>
    </xdr:to>
    <xdr:sp macro="" textlink="">
      <xdr:nvSpPr>
        <xdr:cNvPr id="9238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23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24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24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24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24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24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24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24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24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2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3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3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3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3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3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3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3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3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3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3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3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3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3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3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3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3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3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3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89</xdr:row>
      <xdr:rowOff>0</xdr:rowOff>
    </xdr:from>
    <xdr:to>
      <xdr:col>5</xdr:col>
      <xdr:colOff>533400</xdr:colOff>
      <xdr:row>89</xdr:row>
      <xdr:rowOff>160020</xdr:rowOff>
    </xdr:to>
    <xdr:sp macro="" textlink="">
      <xdr:nvSpPr>
        <xdr:cNvPr id="9318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160020</xdr:rowOff>
    </xdr:to>
    <xdr:sp macro="" textlink="">
      <xdr:nvSpPr>
        <xdr:cNvPr id="93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932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932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932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932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932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932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932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932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932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932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160020</xdr:rowOff>
    </xdr:to>
    <xdr:sp macro="" textlink="">
      <xdr:nvSpPr>
        <xdr:cNvPr id="933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3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106680</xdr:colOff>
      <xdr:row>89</xdr:row>
      <xdr:rowOff>158773</xdr:rowOff>
    </xdr:to>
    <xdr:sp macro="" textlink="">
      <xdr:nvSpPr>
        <xdr:cNvPr id="94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41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41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41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41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41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41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41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41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42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42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114300</xdr:colOff>
      <xdr:row>89</xdr:row>
      <xdr:rowOff>158773</xdr:rowOff>
    </xdr:to>
    <xdr:sp macro="" textlink="">
      <xdr:nvSpPr>
        <xdr:cNvPr id="942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4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4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88</xdr:row>
      <xdr:rowOff>17553</xdr:rowOff>
    </xdr:to>
    <xdr:sp macro="" textlink="">
      <xdr:nvSpPr>
        <xdr:cNvPr id="9493" name="Text Box 74"/>
        <xdr:cNvSpPr txBox="1">
          <a:spLocks noChangeArrowheads="1"/>
        </xdr:cNvSpPr>
      </xdr:nvSpPr>
      <xdr:spPr bwMode="auto">
        <a:xfrm>
          <a:off x="2278380" y="44660820"/>
          <a:ext cx="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4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49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49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49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49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49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50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50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50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50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50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50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5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5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5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5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5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5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5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5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5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88</xdr:row>
      <xdr:rowOff>17553</xdr:rowOff>
    </xdr:to>
    <xdr:sp macro="" textlink="">
      <xdr:nvSpPr>
        <xdr:cNvPr id="9574" name="Text Box 74"/>
        <xdr:cNvSpPr txBox="1">
          <a:spLocks noChangeArrowheads="1"/>
        </xdr:cNvSpPr>
      </xdr:nvSpPr>
      <xdr:spPr bwMode="auto">
        <a:xfrm>
          <a:off x="2278380" y="44660820"/>
          <a:ext cx="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5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5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5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5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5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5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6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6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6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6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6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6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6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6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88</xdr:row>
      <xdr:rowOff>17553</xdr:rowOff>
    </xdr:to>
    <xdr:sp macro="" textlink="">
      <xdr:nvSpPr>
        <xdr:cNvPr id="9646" name="Text Box 74"/>
        <xdr:cNvSpPr txBox="1">
          <a:spLocks noChangeArrowheads="1"/>
        </xdr:cNvSpPr>
      </xdr:nvSpPr>
      <xdr:spPr bwMode="auto">
        <a:xfrm>
          <a:off x="2278380" y="44660820"/>
          <a:ext cx="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96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964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64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65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65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65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65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965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65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65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65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65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5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6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6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6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6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6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6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6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6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6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6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7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7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7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7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7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7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7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7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7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7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8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8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8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8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8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8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8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8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8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8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6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88</xdr:row>
      <xdr:rowOff>19223</xdr:rowOff>
    </xdr:to>
    <xdr:sp macro="" textlink="">
      <xdr:nvSpPr>
        <xdr:cNvPr id="9729" name="Text Box 74"/>
        <xdr:cNvSpPr txBox="1">
          <a:spLocks noChangeArrowheads="1"/>
        </xdr:cNvSpPr>
      </xdr:nvSpPr>
      <xdr:spPr bwMode="auto">
        <a:xfrm>
          <a:off x="2278380" y="44660820"/>
          <a:ext cx="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97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973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973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973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973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973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973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973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973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973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974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974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7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82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82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82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82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82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82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82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83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83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83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83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9859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9865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8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90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90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90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90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90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91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91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91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91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91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991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9916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9922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9938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9944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9950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9951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9957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9973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9979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9984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9985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9991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9997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99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10003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10009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10010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10016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10032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10038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10044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10050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0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541020</xdr:colOff>
      <xdr:row>88</xdr:row>
      <xdr:rowOff>17553</xdr:rowOff>
    </xdr:to>
    <xdr:sp macro="" textlink="">
      <xdr:nvSpPr>
        <xdr:cNvPr id="10055" name="Text Box 74"/>
        <xdr:cNvSpPr txBox="1">
          <a:spLocks noChangeArrowheads="1"/>
        </xdr:cNvSpPr>
      </xdr:nvSpPr>
      <xdr:spPr bwMode="auto">
        <a:xfrm>
          <a:off x="227838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20183</xdr:rowOff>
    </xdr:to>
    <xdr:sp macro="" textlink="">
      <xdr:nvSpPr>
        <xdr:cNvPr id="10056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20183</xdr:rowOff>
    </xdr:to>
    <xdr:sp macro="" textlink="">
      <xdr:nvSpPr>
        <xdr:cNvPr id="10057" name="Text Box 74"/>
        <xdr:cNvSpPr txBox="1">
          <a:spLocks noChangeArrowheads="1"/>
        </xdr:cNvSpPr>
      </xdr:nvSpPr>
      <xdr:spPr bwMode="auto">
        <a:xfrm>
          <a:off x="1851660" y="44660820"/>
          <a:ext cx="11430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1005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1005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1006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1006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1006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20183</xdr:rowOff>
    </xdr:to>
    <xdr:sp macro="" textlink="">
      <xdr:nvSpPr>
        <xdr:cNvPr id="10063" name="Text Box 74"/>
        <xdr:cNvSpPr txBox="1">
          <a:spLocks noChangeArrowheads="1"/>
        </xdr:cNvSpPr>
      </xdr:nvSpPr>
      <xdr:spPr bwMode="auto">
        <a:xfrm>
          <a:off x="1851660" y="44660820"/>
          <a:ext cx="11430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1006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1006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1006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1006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6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6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7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7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7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7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7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7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7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7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7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7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8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8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8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8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8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8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8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8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8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8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0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2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3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3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3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3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3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3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3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533400</xdr:colOff>
      <xdr:row>88</xdr:row>
      <xdr:rowOff>19223</xdr:rowOff>
    </xdr:to>
    <xdr:sp macro="" textlink="">
      <xdr:nvSpPr>
        <xdr:cNvPr id="10138" name="Text Box 74"/>
        <xdr:cNvSpPr txBox="1">
          <a:spLocks noChangeArrowheads="1"/>
        </xdr:cNvSpPr>
      </xdr:nvSpPr>
      <xdr:spPr bwMode="auto">
        <a:xfrm>
          <a:off x="227838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13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14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14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14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14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14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14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14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14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14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14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15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1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17553</xdr:rowOff>
    </xdr:to>
    <xdr:sp macro="" textlink="">
      <xdr:nvSpPr>
        <xdr:cNvPr id="102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1023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1023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1023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1023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1023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1023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1023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1023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1024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1024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17553</xdr:rowOff>
    </xdr:to>
    <xdr:sp macro="" textlink="">
      <xdr:nvSpPr>
        <xdr:cNvPr id="1024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268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274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2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88</xdr:row>
      <xdr:rowOff>17976</xdr:rowOff>
    </xdr:to>
    <xdr:sp macro="" textlink="">
      <xdr:nvSpPr>
        <xdr:cNvPr id="10313" name="Text Box 74"/>
        <xdr:cNvSpPr txBox="1">
          <a:spLocks noChangeArrowheads="1"/>
        </xdr:cNvSpPr>
      </xdr:nvSpPr>
      <xdr:spPr bwMode="auto">
        <a:xfrm>
          <a:off x="2278380" y="44660820"/>
          <a:ext cx="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20735</xdr:rowOff>
    </xdr:to>
    <xdr:sp macro="" textlink="">
      <xdr:nvSpPr>
        <xdr:cNvPr id="10315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19881</xdr:rowOff>
    </xdr:to>
    <xdr:sp macro="" textlink="">
      <xdr:nvSpPr>
        <xdr:cNvPr id="10316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19881</xdr:rowOff>
    </xdr:to>
    <xdr:sp macro="" textlink="">
      <xdr:nvSpPr>
        <xdr:cNvPr id="10317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19881</xdr:rowOff>
    </xdr:to>
    <xdr:sp macro="" textlink="">
      <xdr:nvSpPr>
        <xdr:cNvPr id="10318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19881</xdr:rowOff>
    </xdr:to>
    <xdr:sp macro="" textlink="">
      <xdr:nvSpPr>
        <xdr:cNvPr id="10319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19881</xdr:rowOff>
    </xdr:to>
    <xdr:sp macro="" textlink="">
      <xdr:nvSpPr>
        <xdr:cNvPr id="10320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20735</xdr:rowOff>
    </xdr:to>
    <xdr:sp macro="" textlink="">
      <xdr:nvSpPr>
        <xdr:cNvPr id="10321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19881</xdr:rowOff>
    </xdr:to>
    <xdr:sp macro="" textlink="">
      <xdr:nvSpPr>
        <xdr:cNvPr id="10322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19881</xdr:rowOff>
    </xdr:to>
    <xdr:sp macro="" textlink="">
      <xdr:nvSpPr>
        <xdr:cNvPr id="10323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19881</xdr:rowOff>
    </xdr:to>
    <xdr:sp macro="" textlink="">
      <xdr:nvSpPr>
        <xdr:cNvPr id="10324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19881</xdr:rowOff>
    </xdr:to>
    <xdr:sp macro="" textlink="">
      <xdr:nvSpPr>
        <xdr:cNvPr id="10325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326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332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348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354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360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361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367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383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389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3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88</xdr:row>
      <xdr:rowOff>17976</xdr:rowOff>
    </xdr:to>
    <xdr:sp macro="" textlink="">
      <xdr:nvSpPr>
        <xdr:cNvPr id="10394" name="Text Box 74"/>
        <xdr:cNvSpPr txBox="1">
          <a:spLocks noChangeArrowheads="1"/>
        </xdr:cNvSpPr>
      </xdr:nvSpPr>
      <xdr:spPr bwMode="auto">
        <a:xfrm>
          <a:off x="2278380" y="44660820"/>
          <a:ext cx="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395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396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20830</xdr:rowOff>
    </xdr:to>
    <xdr:sp macro="" textlink="">
      <xdr:nvSpPr>
        <xdr:cNvPr id="10397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20830</xdr:rowOff>
    </xdr:to>
    <xdr:sp macro="" textlink="">
      <xdr:nvSpPr>
        <xdr:cNvPr id="10398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20830</xdr:rowOff>
    </xdr:to>
    <xdr:sp macro="" textlink="">
      <xdr:nvSpPr>
        <xdr:cNvPr id="10399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20830</xdr:rowOff>
    </xdr:to>
    <xdr:sp macro="" textlink="">
      <xdr:nvSpPr>
        <xdr:cNvPr id="10400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20830</xdr:rowOff>
    </xdr:to>
    <xdr:sp macro="" textlink="">
      <xdr:nvSpPr>
        <xdr:cNvPr id="10401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402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20830</xdr:rowOff>
    </xdr:to>
    <xdr:sp macro="" textlink="">
      <xdr:nvSpPr>
        <xdr:cNvPr id="10403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20830</xdr:rowOff>
    </xdr:to>
    <xdr:sp macro="" textlink="">
      <xdr:nvSpPr>
        <xdr:cNvPr id="10404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20830</xdr:rowOff>
    </xdr:to>
    <xdr:sp macro="" textlink="">
      <xdr:nvSpPr>
        <xdr:cNvPr id="10405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20830</xdr:rowOff>
    </xdr:to>
    <xdr:sp macro="" textlink="">
      <xdr:nvSpPr>
        <xdr:cNvPr id="10406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20830</xdr:rowOff>
    </xdr:to>
    <xdr:sp macro="" textlink="">
      <xdr:nvSpPr>
        <xdr:cNvPr id="10407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408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414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420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421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427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3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443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449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455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461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4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88</xdr:row>
      <xdr:rowOff>17976</xdr:rowOff>
    </xdr:to>
    <xdr:sp macro="" textlink="">
      <xdr:nvSpPr>
        <xdr:cNvPr id="10466" name="Text Box 74"/>
        <xdr:cNvSpPr txBox="1">
          <a:spLocks noChangeArrowheads="1"/>
        </xdr:cNvSpPr>
      </xdr:nvSpPr>
      <xdr:spPr bwMode="auto">
        <a:xfrm>
          <a:off x="2278380" y="44660820"/>
          <a:ext cx="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19255</xdr:rowOff>
    </xdr:to>
    <xdr:sp macro="" textlink="">
      <xdr:nvSpPr>
        <xdr:cNvPr id="10467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19255</xdr:rowOff>
    </xdr:to>
    <xdr:sp macro="" textlink="">
      <xdr:nvSpPr>
        <xdr:cNvPr id="10468" name="Text Box 74"/>
        <xdr:cNvSpPr txBox="1">
          <a:spLocks noChangeArrowheads="1"/>
        </xdr:cNvSpPr>
      </xdr:nvSpPr>
      <xdr:spPr bwMode="auto">
        <a:xfrm>
          <a:off x="1851660" y="44660820"/>
          <a:ext cx="11430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46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47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47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47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47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19255</xdr:rowOff>
    </xdr:to>
    <xdr:sp macro="" textlink="">
      <xdr:nvSpPr>
        <xdr:cNvPr id="10474" name="Text Box 74"/>
        <xdr:cNvSpPr txBox="1">
          <a:spLocks noChangeArrowheads="1"/>
        </xdr:cNvSpPr>
      </xdr:nvSpPr>
      <xdr:spPr bwMode="auto">
        <a:xfrm>
          <a:off x="1851660" y="44660820"/>
          <a:ext cx="11430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475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47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47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47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47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48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48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48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48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48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48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48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48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48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48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4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4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4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4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4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4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4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4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4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4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2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3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3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3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3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3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3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3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3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3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4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4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4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4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4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4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4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4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4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88</xdr:row>
      <xdr:rowOff>19223</xdr:rowOff>
    </xdr:to>
    <xdr:sp macro="" textlink="">
      <xdr:nvSpPr>
        <xdr:cNvPr id="10549" name="Text Box 74"/>
        <xdr:cNvSpPr txBox="1">
          <a:spLocks noChangeArrowheads="1"/>
        </xdr:cNvSpPr>
      </xdr:nvSpPr>
      <xdr:spPr bwMode="auto">
        <a:xfrm>
          <a:off x="2278380" y="44660820"/>
          <a:ext cx="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55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55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55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55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55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55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55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55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55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55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56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56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5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3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64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64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645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64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64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64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64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65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65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65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65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679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685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6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541020</xdr:colOff>
      <xdr:row>88</xdr:row>
      <xdr:rowOff>17976</xdr:rowOff>
    </xdr:to>
    <xdr:sp macro="" textlink="">
      <xdr:nvSpPr>
        <xdr:cNvPr id="10724" name="Text Box 74"/>
        <xdr:cNvSpPr txBox="1">
          <a:spLocks noChangeArrowheads="1"/>
        </xdr:cNvSpPr>
      </xdr:nvSpPr>
      <xdr:spPr bwMode="auto">
        <a:xfrm>
          <a:off x="227838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20735</xdr:rowOff>
    </xdr:to>
    <xdr:sp macro="" textlink="">
      <xdr:nvSpPr>
        <xdr:cNvPr id="10726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19881</xdr:rowOff>
    </xdr:to>
    <xdr:sp macro="" textlink="">
      <xdr:nvSpPr>
        <xdr:cNvPr id="10727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19881</xdr:rowOff>
    </xdr:to>
    <xdr:sp macro="" textlink="">
      <xdr:nvSpPr>
        <xdr:cNvPr id="10728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19881</xdr:rowOff>
    </xdr:to>
    <xdr:sp macro="" textlink="">
      <xdr:nvSpPr>
        <xdr:cNvPr id="10729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19881</xdr:rowOff>
    </xdr:to>
    <xdr:sp macro="" textlink="">
      <xdr:nvSpPr>
        <xdr:cNvPr id="10730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19881</xdr:rowOff>
    </xdr:to>
    <xdr:sp macro="" textlink="">
      <xdr:nvSpPr>
        <xdr:cNvPr id="10731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20735</xdr:rowOff>
    </xdr:to>
    <xdr:sp macro="" textlink="">
      <xdr:nvSpPr>
        <xdr:cNvPr id="10732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19881</xdr:rowOff>
    </xdr:to>
    <xdr:sp macro="" textlink="">
      <xdr:nvSpPr>
        <xdr:cNvPr id="10733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19881</xdr:rowOff>
    </xdr:to>
    <xdr:sp macro="" textlink="">
      <xdr:nvSpPr>
        <xdr:cNvPr id="10734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19881</xdr:rowOff>
    </xdr:to>
    <xdr:sp macro="" textlink="">
      <xdr:nvSpPr>
        <xdr:cNvPr id="10735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19881</xdr:rowOff>
    </xdr:to>
    <xdr:sp macro="" textlink="">
      <xdr:nvSpPr>
        <xdr:cNvPr id="10736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737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743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759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765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771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772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778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794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7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800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541020</xdr:colOff>
      <xdr:row>88</xdr:row>
      <xdr:rowOff>17976</xdr:rowOff>
    </xdr:to>
    <xdr:sp macro="" textlink="">
      <xdr:nvSpPr>
        <xdr:cNvPr id="10805" name="Text Box 74"/>
        <xdr:cNvSpPr txBox="1">
          <a:spLocks noChangeArrowheads="1"/>
        </xdr:cNvSpPr>
      </xdr:nvSpPr>
      <xdr:spPr bwMode="auto">
        <a:xfrm>
          <a:off x="227838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806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807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20830</xdr:rowOff>
    </xdr:to>
    <xdr:sp macro="" textlink="">
      <xdr:nvSpPr>
        <xdr:cNvPr id="10808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20830</xdr:rowOff>
    </xdr:to>
    <xdr:sp macro="" textlink="">
      <xdr:nvSpPr>
        <xdr:cNvPr id="10809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20830</xdr:rowOff>
    </xdr:to>
    <xdr:sp macro="" textlink="">
      <xdr:nvSpPr>
        <xdr:cNvPr id="10810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20830</xdr:rowOff>
    </xdr:to>
    <xdr:sp macro="" textlink="">
      <xdr:nvSpPr>
        <xdr:cNvPr id="10811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20830</xdr:rowOff>
    </xdr:to>
    <xdr:sp macro="" textlink="">
      <xdr:nvSpPr>
        <xdr:cNvPr id="10812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813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20830</xdr:rowOff>
    </xdr:to>
    <xdr:sp macro="" textlink="">
      <xdr:nvSpPr>
        <xdr:cNvPr id="10814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20830</xdr:rowOff>
    </xdr:to>
    <xdr:sp macro="" textlink="">
      <xdr:nvSpPr>
        <xdr:cNvPr id="10815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20830</xdr:rowOff>
    </xdr:to>
    <xdr:sp macro="" textlink="">
      <xdr:nvSpPr>
        <xdr:cNvPr id="10816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20830</xdr:rowOff>
    </xdr:to>
    <xdr:sp macro="" textlink="">
      <xdr:nvSpPr>
        <xdr:cNvPr id="10817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20830</xdr:rowOff>
    </xdr:to>
    <xdr:sp macro="" textlink="">
      <xdr:nvSpPr>
        <xdr:cNvPr id="10818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819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825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831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832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838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854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860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866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872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8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541020</xdr:colOff>
      <xdr:row>88</xdr:row>
      <xdr:rowOff>17976</xdr:rowOff>
    </xdr:to>
    <xdr:sp macro="" textlink="">
      <xdr:nvSpPr>
        <xdr:cNvPr id="10877" name="Text Box 74"/>
        <xdr:cNvSpPr txBox="1">
          <a:spLocks noChangeArrowheads="1"/>
        </xdr:cNvSpPr>
      </xdr:nvSpPr>
      <xdr:spPr bwMode="auto">
        <a:xfrm>
          <a:off x="227838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20578</xdr:rowOff>
    </xdr:to>
    <xdr:sp macro="" textlink="">
      <xdr:nvSpPr>
        <xdr:cNvPr id="10878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20578</xdr:rowOff>
    </xdr:to>
    <xdr:sp macro="" textlink="">
      <xdr:nvSpPr>
        <xdr:cNvPr id="10879" name="Text Box 74"/>
        <xdr:cNvSpPr txBox="1">
          <a:spLocks noChangeArrowheads="1"/>
        </xdr:cNvSpPr>
      </xdr:nvSpPr>
      <xdr:spPr bwMode="auto">
        <a:xfrm>
          <a:off x="1851660" y="44660820"/>
          <a:ext cx="11430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88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88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88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88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88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20578</xdr:rowOff>
    </xdr:to>
    <xdr:sp macro="" textlink="">
      <xdr:nvSpPr>
        <xdr:cNvPr id="10885" name="Text Box 74"/>
        <xdr:cNvSpPr txBox="1">
          <a:spLocks noChangeArrowheads="1"/>
        </xdr:cNvSpPr>
      </xdr:nvSpPr>
      <xdr:spPr bwMode="auto">
        <a:xfrm>
          <a:off x="1851660" y="44660820"/>
          <a:ext cx="11430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88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88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88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088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8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8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8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8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8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8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8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8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8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8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2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3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3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3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3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3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3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3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3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3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4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4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4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4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4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4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4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4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4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4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5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5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5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5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5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5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5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5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5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5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533400</xdr:colOff>
      <xdr:row>88</xdr:row>
      <xdr:rowOff>19223</xdr:rowOff>
    </xdr:to>
    <xdr:sp macro="" textlink="">
      <xdr:nvSpPr>
        <xdr:cNvPr id="10960" name="Text Box 74"/>
        <xdr:cNvSpPr txBox="1">
          <a:spLocks noChangeArrowheads="1"/>
        </xdr:cNvSpPr>
      </xdr:nvSpPr>
      <xdr:spPr bwMode="auto">
        <a:xfrm>
          <a:off x="227838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19223</xdr:rowOff>
    </xdr:to>
    <xdr:sp macro="" textlink="">
      <xdr:nvSpPr>
        <xdr:cNvPr id="1096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96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96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96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96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96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96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96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96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97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97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19223</xdr:rowOff>
    </xdr:to>
    <xdr:sp macro="" textlink="">
      <xdr:nvSpPr>
        <xdr:cNvPr id="1097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09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3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17976</xdr:rowOff>
    </xdr:to>
    <xdr:sp macro="" textlink="">
      <xdr:nvSpPr>
        <xdr:cNvPr id="110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105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1055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105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105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105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105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106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106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106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106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17976</xdr:rowOff>
    </xdr:to>
    <xdr:sp macro="" textlink="">
      <xdr:nvSpPr>
        <xdr:cNvPr id="1106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09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09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0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88</xdr:row>
      <xdr:rowOff>18913</xdr:rowOff>
    </xdr:to>
    <xdr:sp macro="" textlink="">
      <xdr:nvSpPr>
        <xdr:cNvPr id="11135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13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13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13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14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14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14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14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14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14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14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14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14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15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17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17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18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18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18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1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20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21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88</xdr:row>
      <xdr:rowOff>18913</xdr:rowOff>
    </xdr:to>
    <xdr:sp macro="" textlink="">
      <xdr:nvSpPr>
        <xdr:cNvPr id="11216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21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21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22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23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23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24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24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24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26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27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27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28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2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88</xdr:row>
      <xdr:rowOff>18913</xdr:rowOff>
    </xdr:to>
    <xdr:sp macro="" textlink="">
      <xdr:nvSpPr>
        <xdr:cNvPr id="11288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28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22679</xdr:rowOff>
    </xdr:to>
    <xdr:sp macro="" textlink="">
      <xdr:nvSpPr>
        <xdr:cNvPr id="11290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29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29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29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29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29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22679</xdr:rowOff>
    </xdr:to>
    <xdr:sp macro="" textlink="">
      <xdr:nvSpPr>
        <xdr:cNvPr id="11296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29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29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29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30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0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0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0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0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0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0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0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0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0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1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1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1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1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1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1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1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1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1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1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2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2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2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2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2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2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2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2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2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2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88</xdr:row>
      <xdr:rowOff>20069</xdr:rowOff>
    </xdr:to>
    <xdr:sp macro="" textlink="">
      <xdr:nvSpPr>
        <xdr:cNvPr id="11371" name="Text Box 74"/>
        <xdr:cNvSpPr txBox="1">
          <a:spLocks noChangeArrowheads="1"/>
        </xdr:cNvSpPr>
      </xdr:nvSpPr>
      <xdr:spPr bwMode="auto">
        <a:xfrm>
          <a:off x="2278380" y="44660820"/>
          <a:ext cx="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3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37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37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37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37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37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37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37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38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38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38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38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3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3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3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3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3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3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3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3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3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3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3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3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3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3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3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3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46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46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46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46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46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47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47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47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47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47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47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4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50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50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541020</xdr:colOff>
      <xdr:row>88</xdr:row>
      <xdr:rowOff>18913</xdr:rowOff>
    </xdr:to>
    <xdr:sp macro="" textlink="">
      <xdr:nvSpPr>
        <xdr:cNvPr id="11546" name="Text Box 74"/>
        <xdr:cNvSpPr txBox="1">
          <a:spLocks noChangeArrowheads="1"/>
        </xdr:cNvSpPr>
      </xdr:nvSpPr>
      <xdr:spPr bwMode="auto">
        <a:xfrm>
          <a:off x="227838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54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54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55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55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55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55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55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55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55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55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55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55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56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58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58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59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59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5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60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61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62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541020</xdr:colOff>
      <xdr:row>88</xdr:row>
      <xdr:rowOff>18913</xdr:rowOff>
    </xdr:to>
    <xdr:sp macro="" textlink="">
      <xdr:nvSpPr>
        <xdr:cNvPr id="11627" name="Text Box 74"/>
        <xdr:cNvSpPr txBox="1">
          <a:spLocks noChangeArrowheads="1"/>
        </xdr:cNvSpPr>
      </xdr:nvSpPr>
      <xdr:spPr bwMode="auto">
        <a:xfrm>
          <a:off x="227838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62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62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63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64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64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65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65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66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67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68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68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69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6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541020</xdr:colOff>
      <xdr:row>88</xdr:row>
      <xdr:rowOff>18913</xdr:rowOff>
    </xdr:to>
    <xdr:sp macro="" textlink="">
      <xdr:nvSpPr>
        <xdr:cNvPr id="11699" name="Text Box 74"/>
        <xdr:cNvSpPr txBox="1">
          <a:spLocks noChangeArrowheads="1"/>
        </xdr:cNvSpPr>
      </xdr:nvSpPr>
      <xdr:spPr bwMode="auto">
        <a:xfrm>
          <a:off x="227838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22679</xdr:rowOff>
    </xdr:to>
    <xdr:sp macro="" textlink="">
      <xdr:nvSpPr>
        <xdr:cNvPr id="1170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22679</xdr:rowOff>
    </xdr:to>
    <xdr:sp macro="" textlink="">
      <xdr:nvSpPr>
        <xdr:cNvPr id="11701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70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70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70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70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70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22679</xdr:rowOff>
    </xdr:to>
    <xdr:sp macro="" textlink="">
      <xdr:nvSpPr>
        <xdr:cNvPr id="11707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70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70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71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71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1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1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1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1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1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1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1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1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2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2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2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2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2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2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2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2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2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2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7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7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7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7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7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7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7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7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8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8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178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78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78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78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78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78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78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78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79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79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79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79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7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7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7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7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7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7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87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87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87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87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87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88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88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88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88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88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188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8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1911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1917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88</xdr:row>
      <xdr:rowOff>18913</xdr:rowOff>
    </xdr:to>
    <xdr:sp macro="" textlink="">
      <xdr:nvSpPr>
        <xdr:cNvPr id="11956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22679</xdr:rowOff>
    </xdr:to>
    <xdr:sp macro="" textlink="">
      <xdr:nvSpPr>
        <xdr:cNvPr id="11958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95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96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96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96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96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22679</xdr:rowOff>
    </xdr:to>
    <xdr:sp macro="" textlink="">
      <xdr:nvSpPr>
        <xdr:cNvPr id="11964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96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96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96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196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1969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1975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1991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1997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19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2003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2004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2010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2026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2032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88</xdr:row>
      <xdr:rowOff>18913</xdr:rowOff>
    </xdr:to>
    <xdr:sp macro="" textlink="">
      <xdr:nvSpPr>
        <xdr:cNvPr id="12037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2038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2039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0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0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0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0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0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2045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0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0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0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0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0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2051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2057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2063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2064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2070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2086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2092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2098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0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1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1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1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1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2104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1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1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1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1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88</xdr:row>
      <xdr:rowOff>18913</xdr:rowOff>
    </xdr:to>
    <xdr:sp macro="" textlink="">
      <xdr:nvSpPr>
        <xdr:cNvPr id="12109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41120</xdr:rowOff>
    </xdr:to>
    <xdr:sp macro="" textlink="">
      <xdr:nvSpPr>
        <xdr:cNvPr id="12110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41120</xdr:rowOff>
    </xdr:to>
    <xdr:sp macro="" textlink="">
      <xdr:nvSpPr>
        <xdr:cNvPr id="12111" name="Text Box 74"/>
        <xdr:cNvSpPr txBox="1">
          <a:spLocks noChangeArrowheads="1"/>
        </xdr:cNvSpPr>
      </xdr:nvSpPr>
      <xdr:spPr bwMode="auto">
        <a:xfrm>
          <a:off x="1851660" y="44660820"/>
          <a:ext cx="11430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11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11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11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11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11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41120</xdr:rowOff>
    </xdr:to>
    <xdr:sp macro="" textlink="">
      <xdr:nvSpPr>
        <xdr:cNvPr id="12117" name="Text Box 74"/>
        <xdr:cNvSpPr txBox="1">
          <a:spLocks noChangeArrowheads="1"/>
        </xdr:cNvSpPr>
      </xdr:nvSpPr>
      <xdr:spPr bwMode="auto">
        <a:xfrm>
          <a:off x="1851660" y="44660820"/>
          <a:ext cx="11430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11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11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12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12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2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2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2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2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2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2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2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2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7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7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7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7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7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7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7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7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8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8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8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8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8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8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8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8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8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8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9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9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84</xdr:row>
      <xdr:rowOff>0</xdr:rowOff>
    </xdr:from>
    <xdr:to>
      <xdr:col>5</xdr:col>
      <xdr:colOff>426720</xdr:colOff>
      <xdr:row>88</xdr:row>
      <xdr:rowOff>20069</xdr:rowOff>
    </xdr:to>
    <xdr:sp macro="" textlink="">
      <xdr:nvSpPr>
        <xdr:cNvPr id="12192" name="Text Box 74"/>
        <xdr:cNvSpPr txBox="1">
          <a:spLocks noChangeArrowheads="1"/>
        </xdr:cNvSpPr>
      </xdr:nvSpPr>
      <xdr:spPr bwMode="auto">
        <a:xfrm>
          <a:off x="2278380" y="44660820"/>
          <a:ext cx="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19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19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19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19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19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19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19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20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20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20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20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20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28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28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28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28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29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29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29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29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29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29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29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2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322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328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22679</xdr:rowOff>
    </xdr:to>
    <xdr:sp macro="" textlink="">
      <xdr:nvSpPr>
        <xdr:cNvPr id="12368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36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37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37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37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37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22679</xdr:rowOff>
    </xdr:to>
    <xdr:sp macro="" textlink="">
      <xdr:nvSpPr>
        <xdr:cNvPr id="12374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37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37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37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37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379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385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3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401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407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413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414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420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436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442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447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448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4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4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4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4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4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454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4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4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4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4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4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460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466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472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473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479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495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4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5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501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5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5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5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5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5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507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5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5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5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5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5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513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5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5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5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5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67321</xdr:rowOff>
    </xdr:to>
    <xdr:sp macro="" textlink="">
      <xdr:nvSpPr>
        <xdr:cNvPr id="12518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67321</xdr:rowOff>
    </xdr:to>
    <xdr:sp macro="" textlink="">
      <xdr:nvSpPr>
        <xdr:cNvPr id="12519" name="Text Box 74"/>
        <xdr:cNvSpPr txBox="1">
          <a:spLocks noChangeArrowheads="1"/>
        </xdr:cNvSpPr>
      </xdr:nvSpPr>
      <xdr:spPr bwMode="auto">
        <a:xfrm>
          <a:off x="1851660" y="44660820"/>
          <a:ext cx="11430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52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52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52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52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52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67321</xdr:rowOff>
    </xdr:to>
    <xdr:sp macro="" textlink="">
      <xdr:nvSpPr>
        <xdr:cNvPr id="12525" name="Text Box 74"/>
        <xdr:cNvSpPr txBox="1">
          <a:spLocks noChangeArrowheads="1"/>
        </xdr:cNvSpPr>
      </xdr:nvSpPr>
      <xdr:spPr bwMode="auto">
        <a:xfrm>
          <a:off x="1851660" y="44660820"/>
          <a:ext cx="11430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52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52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52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52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7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7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7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7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7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7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7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7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8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8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8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8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8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8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8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8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8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8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9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9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9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9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9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9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9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9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9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59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20069</xdr:rowOff>
    </xdr:to>
    <xdr:sp macro="" textlink="">
      <xdr:nvSpPr>
        <xdr:cNvPr id="1260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60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60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60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60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60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60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60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60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60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61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20069</xdr:rowOff>
    </xdr:to>
    <xdr:sp macro="" textlink="">
      <xdr:nvSpPr>
        <xdr:cNvPr id="1261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106680</xdr:colOff>
      <xdr:row>88</xdr:row>
      <xdr:rowOff>18913</xdr:rowOff>
    </xdr:to>
    <xdr:sp macro="" textlink="">
      <xdr:nvSpPr>
        <xdr:cNvPr id="126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69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69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69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69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69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69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69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70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70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70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114300</xdr:colOff>
      <xdr:row>88</xdr:row>
      <xdr:rowOff>18913</xdr:rowOff>
    </xdr:to>
    <xdr:sp macro="" textlink="">
      <xdr:nvSpPr>
        <xdr:cNvPr id="1270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158350</xdr:rowOff>
    </xdr:to>
    <xdr:sp macro="" textlink="">
      <xdr:nvSpPr>
        <xdr:cNvPr id="12772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277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277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277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277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27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27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27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27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278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278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278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7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158350</xdr:rowOff>
    </xdr:to>
    <xdr:sp macro="" textlink="">
      <xdr:nvSpPr>
        <xdr:cNvPr id="12844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8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9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9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9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9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158350</xdr:rowOff>
    </xdr:to>
    <xdr:sp macro="" textlink="">
      <xdr:nvSpPr>
        <xdr:cNvPr id="12904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29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290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29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29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29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29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29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29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29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160020</xdr:rowOff>
    </xdr:to>
    <xdr:sp macro="" textlink="">
      <xdr:nvSpPr>
        <xdr:cNvPr id="12984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29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298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298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298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298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29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29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29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29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299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299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299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9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9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29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0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0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0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0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08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08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08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08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08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08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08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0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158350</xdr:rowOff>
    </xdr:to>
    <xdr:sp macro="" textlink="">
      <xdr:nvSpPr>
        <xdr:cNvPr id="13157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15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16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16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16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16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16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16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16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16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16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16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1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158350</xdr:rowOff>
    </xdr:to>
    <xdr:sp macro="" textlink="">
      <xdr:nvSpPr>
        <xdr:cNvPr id="13229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2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158350</xdr:rowOff>
    </xdr:to>
    <xdr:sp macro="" textlink="">
      <xdr:nvSpPr>
        <xdr:cNvPr id="13289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29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29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29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29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29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2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2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29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29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2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533400</xdr:colOff>
      <xdr:row>100</xdr:row>
      <xdr:rowOff>160020</xdr:rowOff>
    </xdr:to>
    <xdr:sp macro="" textlink="">
      <xdr:nvSpPr>
        <xdr:cNvPr id="13369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3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37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37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37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37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37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37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37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37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37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38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38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34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46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46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46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46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46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46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46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47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47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47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347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4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158773</xdr:rowOff>
    </xdr:to>
    <xdr:sp macro="" textlink="">
      <xdr:nvSpPr>
        <xdr:cNvPr id="13542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354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354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354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354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354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354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355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355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355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5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158773</xdr:rowOff>
    </xdr:to>
    <xdr:sp macro="" textlink="">
      <xdr:nvSpPr>
        <xdr:cNvPr id="13612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361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361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361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361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361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361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361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362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362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362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6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158773</xdr:rowOff>
    </xdr:to>
    <xdr:sp macro="" textlink="">
      <xdr:nvSpPr>
        <xdr:cNvPr id="13672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367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367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367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367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367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367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367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368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368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6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6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6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6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6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6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6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6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6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6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6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6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6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6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6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6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6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6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160020</xdr:rowOff>
    </xdr:to>
    <xdr:sp macro="" textlink="">
      <xdr:nvSpPr>
        <xdr:cNvPr id="13752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37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75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75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75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75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75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75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76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76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76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76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376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7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384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384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384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384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385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385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385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385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385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385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385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8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158773</xdr:rowOff>
    </xdr:to>
    <xdr:sp macro="" textlink="">
      <xdr:nvSpPr>
        <xdr:cNvPr id="13925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392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392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392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393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393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393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393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393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393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39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158773</xdr:rowOff>
    </xdr:to>
    <xdr:sp macro="" textlink="">
      <xdr:nvSpPr>
        <xdr:cNvPr id="13995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399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399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399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399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400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400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400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400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400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400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0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158773</xdr:rowOff>
    </xdr:to>
    <xdr:sp macro="" textlink="">
      <xdr:nvSpPr>
        <xdr:cNvPr id="14055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405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405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405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405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406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406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406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406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406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0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533400</xdr:colOff>
      <xdr:row>100</xdr:row>
      <xdr:rowOff>160020</xdr:rowOff>
    </xdr:to>
    <xdr:sp macro="" textlink="">
      <xdr:nvSpPr>
        <xdr:cNvPr id="14135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1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13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13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13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14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14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14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14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14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14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14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14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1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42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422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423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423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423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423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423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423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423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423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423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423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2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158350</xdr:rowOff>
    </xdr:to>
    <xdr:sp macro="" textlink="">
      <xdr:nvSpPr>
        <xdr:cNvPr id="14308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3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3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3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3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3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3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3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3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3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3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3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158350</xdr:rowOff>
    </xdr:to>
    <xdr:sp macro="" textlink="">
      <xdr:nvSpPr>
        <xdr:cNvPr id="14380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4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158350</xdr:rowOff>
    </xdr:to>
    <xdr:sp macro="" textlink="">
      <xdr:nvSpPr>
        <xdr:cNvPr id="14440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44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44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44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44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44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44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44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44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44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4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5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5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5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5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5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5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5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5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5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5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5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5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5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5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5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5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5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5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5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5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160020</xdr:rowOff>
    </xdr:to>
    <xdr:sp macro="" textlink="">
      <xdr:nvSpPr>
        <xdr:cNvPr id="14520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5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52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52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52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52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52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52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52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52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53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53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53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5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6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6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6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6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6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6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6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62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62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62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62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158350</xdr:rowOff>
    </xdr:to>
    <xdr:sp macro="" textlink="">
      <xdr:nvSpPr>
        <xdr:cNvPr id="14693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6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6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6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69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69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69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70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70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70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70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70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7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158350</xdr:rowOff>
    </xdr:to>
    <xdr:sp macro="" textlink="">
      <xdr:nvSpPr>
        <xdr:cNvPr id="14765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7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158350</xdr:rowOff>
    </xdr:to>
    <xdr:sp macro="" textlink="">
      <xdr:nvSpPr>
        <xdr:cNvPr id="14825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82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82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82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82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83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83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83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83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83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8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9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9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9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9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9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533400</xdr:colOff>
      <xdr:row>100</xdr:row>
      <xdr:rowOff>160020</xdr:rowOff>
    </xdr:to>
    <xdr:sp macro="" textlink="">
      <xdr:nvSpPr>
        <xdr:cNvPr id="14905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49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90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90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90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91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91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91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91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91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91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91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491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158350</xdr:rowOff>
    </xdr:to>
    <xdr:sp macro="" textlink="">
      <xdr:nvSpPr>
        <xdr:cNvPr id="149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499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500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500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500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500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500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50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500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50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50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158350</xdr:rowOff>
    </xdr:to>
    <xdr:sp macro="" textlink="">
      <xdr:nvSpPr>
        <xdr:cNvPr id="150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158773</xdr:rowOff>
    </xdr:to>
    <xdr:sp macro="" textlink="">
      <xdr:nvSpPr>
        <xdr:cNvPr id="15078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508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508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508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508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508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508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508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508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508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0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158773</xdr:rowOff>
    </xdr:to>
    <xdr:sp macro="" textlink="">
      <xdr:nvSpPr>
        <xdr:cNvPr id="15148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514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515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515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515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515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515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515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515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515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515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1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2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2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2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2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2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2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2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2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158773</xdr:rowOff>
    </xdr:to>
    <xdr:sp macro="" textlink="">
      <xdr:nvSpPr>
        <xdr:cNvPr id="15208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20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21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21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21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21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21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21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21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21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426720</xdr:colOff>
      <xdr:row>100</xdr:row>
      <xdr:rowOff>160020</xdr:rowOff>
    </xdr:to>
    <xdr:sp macro="" textlink="">
      <xdr:nvSpPr>
        <xdr:cNvPr id="15288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2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2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2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2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2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29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29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29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29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29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29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30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38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38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38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38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38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38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38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38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39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39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39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3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158773</xdr:rowOff>
    </xdr:to>
    <xdr:sp macro="" textlink="">
      <xdr:nvSpPr>
        <xdr:cNvPr id="15461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546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546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546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546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546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546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546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547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160678</xdr:rowOff>
    </xdr:to>
    <xdr:sp macro="" textlink="">
      <xdr:nvSpPr>
        <xdr:cNvPr id="1547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4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100</xdr:row>
      <xdr:rowOff>0</xdr:rowOff>
    </xdr:from>
    <xdr:to>
      <xdr:col>5</xdr:col>
      <xdr:colOff>541020</xdr:colOff>
      <xdr:row>100</xdr:row>
      <xdr:rowOff>158773</xdr:rowOff>
    </xdr:to>
    <xdr:sp macro="" textlink="">
      <xdr:nvSpPr>
        <xdr:cNvPr id="15531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553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553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553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553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553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553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553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553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554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161627</xdr:rowOff>
    </xdr:to>
    <xdr:sp macro="" textlink="">
      <xdr:nvSpPr>
        <xdr:cNvPr id="1554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59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59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59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59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59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59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59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59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59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160020</xdr:rowOff>
    </xdr:to>
    <xdr:sp macro="" textlink="">
      <xdr:nvSpPr>
        <xdr:cNvPr id="156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67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67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67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67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67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67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67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67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67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68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160020</xdr:rowOff>
    </xdr:to>
    <xdr:sp macro="" textlink="">
      <xdr:nvSpPr>
        <xdr:cNvPr id="1568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6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6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6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6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6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6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6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6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6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6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6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6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6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6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6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6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6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6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106680</xdr:colOff>
      <xdr:row>100</xdr:row>
      <xdr:rowOff>158773</xdr:rowOff>
    </xdr:to>
    <xdr:sp macro="" textlink="">
      <xdr:nvSpPr>
        <xdr:cNvPr id="157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76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76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76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76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76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76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76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77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77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77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114300</xdr:colOff>
      <xdr:row>100</xdr:row>
      <xdr:rowOff>158773</xdr:rowOff>
    </xdr:to>
    <xdr:sp macro="" textlink="">
      <xdr:nvSpPr>
        <xdr:cNvPr id="1577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7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7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7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7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7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7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8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8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8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8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8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8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8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8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8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8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9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9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9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9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9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9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9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9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9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79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0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2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2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2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3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3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3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3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3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3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3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3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3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3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4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4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4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4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4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84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84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84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84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84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85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85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85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85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85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85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5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5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5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5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6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6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6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6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6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6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6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6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6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6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7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7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7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7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7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7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7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7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7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7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8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8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8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8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8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8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8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8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8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8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9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9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9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9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9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9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9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9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9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89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0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59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92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92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92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93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93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93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93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93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93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93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593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3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3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4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4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4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4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4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4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4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4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4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4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5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5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5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5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5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5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5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5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5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5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6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6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6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6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6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9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9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9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9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9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9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9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599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0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0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0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0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0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0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0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0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419100</xdr:colOff>
      <xdr:row>103</xdr:row>
      <xdr:rowOff>0</xdr:rowOff>
    </xdr:from>
    <xdr:to>
      <xdr:col>5</xdr:col>
      <xdr:colOff>419100</xdr:colOff>
      <xdr:row>103</xdr:row>
      <xdr:rowOff>139894</xdr:rowOff>
    </xdr:to>
    <xdr:sp macro="" textlink="">
      <xdr:nvSpPr>
        <xdr:cNvPr id="16008" name="Text Box 74"/>
        <xdr:cNvSpPr txBox="1">
          <a:spLocks noChangeArrowheads="1"/>
        </xdr:cNvSpPr>
      </xdr:nvSpPr>
      <xdr:spPr bwMode="auto">
        <a:xfrm>
          <a:off x="2270760" y="59916060"/>
          <a:ext cx="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0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01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011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01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01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01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01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01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01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018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01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02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2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2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2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2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2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2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2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2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2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3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3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3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3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3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3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3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3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3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3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4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4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4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4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4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4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4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4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4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4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5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5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5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5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5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5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5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5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5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5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6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6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6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6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6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0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09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09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09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09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09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09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098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09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10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2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2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2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3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3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3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3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3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3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3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3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3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3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4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4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4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4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4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4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4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4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4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4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5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5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5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5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5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5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5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5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5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5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6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6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6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6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6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6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6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6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6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6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7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7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17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17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17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17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17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17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17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17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18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18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18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8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8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8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8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8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8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8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9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9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9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9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9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9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9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9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9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19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0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2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2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2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3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3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3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3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3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3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3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3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3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3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4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4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4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4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4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4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4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4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4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4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5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5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5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136718</xdr:rowOff>
    </xdr:to>
    <xdr:sp macro="" textlink="">
      <xdr:nvSpPr>
        <xdr:cNvPr id="1625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25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25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25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25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25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25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26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26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26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26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136718</xdr:rowOff>
    </xdr:to>
    <xdr:sp macro="" textlink="">
      <xdr:nvSpPr>
        <xdr:cNvPr id="1626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9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9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9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9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9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9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9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29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0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0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0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0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0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0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0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0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0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0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1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1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1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1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1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1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1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1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1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1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2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2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2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2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2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2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2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2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2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2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3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3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3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3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3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419100</xdr:colOff>
      <xdr:row>103</xdr:row>
      <xdr:rowOff>0</xdr:rowOff>
    </xdr:from>
    <xdr:to>
      <xdr:col>5</xdr:col>
      <xdr:colOff>419100</xdr:colOff>
      <xdr:row>103</xdr:row>
      <xdr:rowOff>139894</xdr:rowOff>
    </xdr:to>
    <xdr:sp macro="" textlink="">
      <xdr:nvSpPr>
        <xdr:cNvPr id="16335" name="Text Box 74"/>
        <xdr:cNvSpPr txBox="1">
          <a:spLocks noChangeArrowheads="1"/>
        </xdr:cNvSpPr>
      </xdr:nvSpPr>
      <xdr:spPr bwMode="auto">
        <a:xfrm>
          <a:off x="2270760" y="59916060"/>
          <a:ext cx="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3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33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338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33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34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341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34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34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34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34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34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34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4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4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5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5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5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5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5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5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5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5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5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5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6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6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6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6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6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9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9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9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9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9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9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9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39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40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40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40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40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40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40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40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40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40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40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41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41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41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41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41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41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41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41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104775</xdr:colOff>
      <xdr:row>103</xdr:row>
      <xdr:rowOff>139894</xdr:rowOff>
    </xdr:to>
    <xdr:sp macro="" textlink="">
      <xdr:nvSpPr>
        <xdr:cNvPr id="1641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41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42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421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42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42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42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42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42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114300</xdr:colOff>
      <xdr:row>103</xdr:row>
      <xdr:rowOff>139894</xdr:rowOff>
    </xdr:to>
    <xdr:sp macro="" textlink="">
      <xdr:nvSpPr>
        <xdr:cNvPr id="1642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4"/>
  <sheetViews>
    <sheetView tabSelected="1" view="pageBreakPreview" topLeftCell="K1" zoomScale="86" zoomScaleNormal="86" zoomScaleSheetLayoutView="86" workbookViewId="0">
      <selection activeCell="AG16" sqref="AG16"/>
    </sheetView>
  </sheetViews>
  <sheetFormatPr defaultColWidth="8.85546875" defaultRowHeight="12.75" x14ac:dyDescent="0.2"/>
  <cols>
    <col min="1" max="1" width="5.140625" customWidth="1"/>
    <col min="2" max="2" width="6.85546875" customWidth="1"/>
    <col min="3" max="3" width="8.85546875" customWidth="1"/>
    <col min="4" max="4" width="8.7109375" customWidth="1"/>
    <col min="5" max="5" width="11.5703125" customWidth="1"/>
    <col min="6" max="6" width="26.140625" style="1" customWidth="1"/>
    <col min="7" max="7" width="15.85546875" style="1" customWidth="1"/>
    <col min="8" max="8" width="5.42578125" style="33" customWidth="1"/>
    <col min="9" max="10" width="22.7109375" style="1" customWidth="1"/>
    <col min="11" max="11" width="28.7109375" style="1" customWidth="1"/>
    <col min="12" max="12" width="11" customWidth="1"/>
    <col min="13" max="13" width="4.140625" style="35" customWidth="1"/>
    <col min="14" max="14" width="8.42578125" style="43" customWidth="1"/>
    <col min="15" max="15" width="5.85546875" style="43" customWidth="1"/>
    <col min="16" max="16" width="8.42578125" style="43" customWidth="1"/>
    <col min="17" max="24" width="3.7109375" style="35" customWidth="1"/>
    <col min="25" max="25" width="16.5703125" hidden="1" customWidth="1"/>
    <col min="26" max="26" width="18.85546875" customWidth="1"/>
    <col min="27" max="27" width="18.7109375" customWidth="1"/>
    <col min="28" max="29" width="16.7109375" customWidth="1"/>
    <col min="30" max="30" width="14.42578125" customWidth="1"/>
    <col min="31" max="32" width="19" customWidth="1"/>
    <col min="33" max="33" width="19.28515625" customWidth="1"/>
    <col min="34" max="34" width="20" customWidth="1"/>
    <col min="35" max="36" width="18.42578125" customWidth="1"/>
    <col min="37" max="37" width="12.85546875" customWidth="1"/>
  </cols>
  <sheetData>
    <row r="1" spans="1:37" ht="18.75" customHeight="1" x14ac:dyDescent="0.2">
      <c r="AJ1" s="12" t="s">
        <v>38</v>
      </c>
    </row>
    <row r="2" spans="1:37" ht="42.75" customHeight="1" x14ac:dyDescent="0.2">
      <c r="B2" s="11" t="s">
        <v>46</v>
      </c>
      <c r="C2" s="6"/>
      <c r="D2" s="6"/>
      <c r="E2" s="6"/>
      <c r="F2" s="6"/>
      <c r="G2" s="6"/>
      <c r="H2" s="34"/>
      <c r="I2" s="6"/>
      <c r="J2" s="6"/>
      <c r="K2" s="6"/>
      <c r="L2" s="6"/>
      <c r="M2" s="34"/>
      <c r="N2" s="44"/>
      <c r="O2" s="44"/>
      <c r="P2" s="44"/>
      <c r="Q2" s="34"/>
      <c r="R2" s="34"/>
      <c r="S2" s="34"/>
      <c r="T2" s="34"/>
      <c r="U2" s="34"/>
      <c r="V2" s="34"/>
      <c r="W2" s="34"/>
      <c r="X2" s="34"/>
      <c r="Y2" s="6"/>
      <c r="Z2" s="6"/>
      <c r="AA2" s="6"/>
      <c r="AB2" s="6"/>
      <c r="AC2" s="6"/>
      <c r="AK2" s="6"/>
    </row>
    <row r="3" spans="1:37" ht="25.5" customHeight="1" x14ac:dyDescent="0.2">
      <c r="B3" s="7" t="s">
        <v>27</v>
      </c>
      <c r="C3" s="6"/>
      <c r="D3" s="6"/>
      <c r="E3" s="81" t="s">
        <v>50</v>
      </c>
      <c r="F3" s="81"/>
      <c r="G3" s="81"/>
      <c r="H3" s="81"/>
      <c r="I3" s="81"/>
      <c r="J3" s="81"/>
      <c r="K3" s="81"/>
      <c r="L3" s="81"/>
      <c r="M3" s="34"/>
      <c r="N3" s="44"/>
      <c r="O3" s="44"/>
      <c r="P3" s="44"/>
      <c r="Q3" s="34"/>
      <c r="R3" s="34"/>
      <c r="S3" s="34"/>
      <c r="T3" s="34"/>
      <c r="U3" s="34"/>
      <c r="V3" s="34"/>
      <c r="W3" s="34"/>
      <c r="X3" s="34"/>
      <c r="Y3" s="6"/>
      <c r="Z3" s="6"/>
      <c r="AA3" s="6"/>
      <c r="AB3" s="6"/>
      <c r="AC3" s="6"/>
      <c r="AK3" s="6"/>
    </row>
    <row r="4" spans="1:37" ht="30.75" customHeight="1" x14ac:dyDescent="0.2">
      <c r="B4" s="7" t="s">
        <v>26</v>
      </c>
      <c r="C4" s="8"/>
      <c r="D4" s="8"/>
      <c r="E4" s="82"/>
      <c r="F4" s="82"/>
      <c r="G4" s="82"/>
      <c r="H4" s="82"/>
      <c r="I4" s="82"/>
      <c r="J4" s="82"/>
      <c r="K4" s="82"/>
      <c r="L4" s="82"/>
      <c r="M4" s="33"/>
      <c r="N4" s="45"/>
      <c r="O4" s="45"/>
      <c r="P4" s="45"/>
      <c r="Q4" s="33"/>
      <c r="R4" s="33"/>
      <c r="S4" s="33"/>
      <c r="T4" s="33"/>
      <c r="U4" s="33"/>
      <c r="V4" s="33"/>
      <c r="W4" s="33"/>
      <c r="X4" s="33"/>
      <c r="Y4" s="9"/>
      <c r="Z4" s="9"/>
      <c r="AA4" s="9"/>
      <c r="AB4" s="9"/>
      <c r="AC4" s="9"/>
      <c r="AK4" s="9"/>
    </row>
    <row r="5" spans="1:37" ht="30.75" customHeight="1" x14ac:dyDescent="0.2">
      <c r="B5" s="7" t="s">
        <v>34</v>
      </c>
      <c r="C5" s="8"/>
      <c r="D5" s="8"/>
      <c r="E5" s="82"/>
      <c r="F5" s="82"/>
      <c r="G5" s="82"/>
      <c r="H5" s="82"/>
      <c r="I5" s="82"/>
      <c r="J5" s="82"/>
      <c r="K5" s="82"/>
      <c r="L5" s="82"/>
      <c r="M5" s="33"/>
      <c r="N5" s="45"/>
      <c r="O5" s="46"/>
      <c r="P5" s="45"/>
      <c r="Q5" s="33"/>
      <c r="R5" s="33"/>
      <c r="S5" s="33"/>
      <c r="T5" s="33"/>
      <c r="U5" s="33"/>
      <c r="V5" s="33"/>
      <c r="W5" s="33"/>
      <c r="X5" s="33"/>
      <c r="Y5" s="9"/>
      <c r="Z5" s="9"/>
      <c r="AA5" s="9"/>
      <c r="AB5" s="9"/>
      <c r="AC5" s="9"/>
      <c r="AK5" s="9"/>
    </row>
    <row r="6" spans="1:37" ht="23.25" customHeight="1" x14ac:dyDescent="0.2">
      <c r="B6" s="10" t="s">
        <v>9</v>
      </c>
    </row>
    <row r="7" spans="1:37" ht="36" customHeight="1" x14ac:dyDescent="0.2">
      <c r="M7" s="85" t="s">
        <v>49</v>
      </c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1"/>
      <c r="Z7" s="1"/>
      <c r="AA7" s="87" t="s">
        <v>10</v>
      </c>
      <c r="AB7" s="87"/>
      <c r="AC7" s="87"/>
      <c r="AD7" s="87"/>
      <c r="AE7" s="87"/>
      <c r="AF7" s="87"/>
      <c r="AG7" s="87"/>
      <c r="AH7" s="87"/>
      <c r="AI7" s="87"/>
      <c r="AJ7" s="87"/>
      <c r="AK7" s="87"/>
    </row>
    <row r="8" spans="1:37" ht="112.5" customHeight="1" x14ac:dyDescent="0.2">
      <c r="A8" s="3" t="s">
        <v>43</v>
      </c>
      <c r="B8" s="2" t="s">
        <v>0</v>
      </c>
      <c r="C8" s="2" t="s">
        <v>41</v>
      </c>
      <c r="D8" s="2" t="s">
        <v>42</v>
      </c>
      <c r="E8" s="2" t="s">
        <v>11</v>
      </c>
      <c r="F8" s="2" t="s">
        <v>5</v>
      </c>
      <c r="G8" s="2" t="s">
        <v>1</v>
      </c>
      <c r="H8" s="29" t="s">
        <v>12</v>
      </c>
      <c r="I8" s="2" t="s">
        <v>7</v>
      </c>
      <c r="J8" s="2" t="s">
        <v>13</v>
      </c>
      <c r="K8" s="2" t="s">
        <v>8</v>
      </c>
      <c r="L8" s="2" t="s">
        <v>6</v>
      </c>
      <c r="M8" s="3" t="s">
        <v>14</v>
      </c>
      <c r="N8" s="3" t="s">
        <v>15</v>
      </c>
      <c r="O8" s="3" t="s">
        <v>16</v>
      </c>
      <c r="P8" s="3" t="s">
        <v>17</v>
      </c>
      <c r="Q8" s="3" t="s">
        <v>18</v>
      </c>
      <c r="R8" s="3" t="s">
        <v>19</v>
      </c>
      <c r="S8" s="3" t="s">
        <v>20</v>
      </c>
      <c r="T8" s="3" t="s">
        <v>21</v>
      </c>
      <c r="U8" s="3" t="s">
        <v>22</v>
      </c>
      <c r="V8" s="3" t="s">
        <v>23</v>
      </c>
      <c r="W8" s="3" t="s">
        <v>24</v>
      </c>
      <c r="X8" s="4" t="s">
        <v>25</v>
      </c>
      <c r="Y8" s="27" t="s">
        <v>37</v>
      </c>
      <c r="Z8" s="27" t="s">
        <v>47</v>
      </c>
      <c r="AA8" s="5" t="s">
        <v>4</v>
      </c>
      <c r="AB8" s="5" t="s">
        <v>36</v>
      </c>
      <c r="AC8" s="5" t="s">
        <v>29</v>
      </c>
      <c r="AD8" s="5" t="s">
        <v>2</v>
      </c>
      <c r="AE8" s="5" t="s">
        <v>3</v>
      </c>
      <c r="AF8" s="5" t="s">
        <v>205</v>
      </c>
      <c r="AG8" s="5" t="s">
        <v>201</v>
      </c>
      <c r="AH8" s="5" t="s">
        <v>45</v>
      </c>
      <c r="AI8" s="5" t="s">
        <v>203</v>
      </c>
      <c r="AJ8" s="5" t="s">
        <v>202</v>
      </c>
      <c r="AK8" s="5" t="s">
        <v>28</v>
      </c>
    </row>
    <row r="9" spans="1:37" s="28" customFormat="1" ht="27" customHeight="1" x14ac:dyDescent="0.2">
      <c r="A9" s="91">
        <v>1</v>
      </c>
      <c r="B9" s="72">
        <v>1</v>
      </c>
      <c r="C9" s="40">
        <v>24.2</v>
      </c>
      <c r="D9" s="40">
        <v>24.2</v>
      </c>
      <c r="E9" s="55" t="s">
        <v>92</v>
      </c>
      <c r="F9" s="56" t="s">
        <v>51</v>
      </c>
      <c r="G9" s="56" t="s">
        <v>52</v>
      </c>
      <c r="H9" s="57" t="s">
        <v>53</v>
      </c>
      <c r="I9" s="58" t="s">
        <v>54</v>
      </c>
      <c r="J9" s="58" t="s">
        <v>54</v>
      </c>
      <c r="K9" s="58" t="s">
        <v>55</v>
      </c>
      <c r="L9" s="42">
        <v>30</v>
      </c>
      <c r="M9" s="59"/>
      <c r="N9" s="60">
        <v>30</v>
      </c>
      <c r="O9" s="60"/>
      <c r="P9" s="60"/>
      <c r="Q9" s="59"/>
      <c r="R9" s="59"/>
      <c r="S9" s="59"/>
      <c r="T9" s="59"/>
      <c r="U9" s="59"/>
      <c r="V9" s="59"/>
      <c r="W9" s="59"/>
      <c r="X9" s="61"/>
      <c r="Y9" s="32"/>
      <c r="Z9" s="92">
        <v>6989948.1200000001</v>
      </c>
      <c r="AA9" s="76"/>
      <c r="AB9" s="76"/>
      <c r="AC9" s="76"/>
      <c r="AD9" s="76"/>
      <c r="AE9" s="76"/>
      <c r="AF9" s="76"/>
      <c r="AG9" s="78"/>
      <c r="AH9" s="78">
        <f>AG9*L9</f>
        <v>0</v>
      </c>
      <c r="AI9" s="78">
        <f>AG9*1.2</f>
        <v>0</v>
      </c>
      <c r="AJ9" s="78">
        <f>AI9*L9</f>
        <v>0</v>
      </c>
      <c r="AK9" s="76"/>
    </row>
    <row r="10" spans="1:37" s="28" customFormat="1" ht="27" customHeight="1" x14ac:dyDescent="0.2">
      <c r="A10" s="91"/>
      <c r="B10" s="72">
        <v>2</v>
      </c>
      <c r="C10" s="40">
        <v>24.2</v>
      </c>
      <c r="D10" s="40">
        <v>24.2</v>
      </c>
      <c r="E10" s="55" t="s">
        <v>93</v>
      </c>
      <c r="F10" s="56" t="s">
        <v>56</v>
      </c>
      <c r="G10" s="56" t="s">
        <v>52</v>
      </c>
      <c r="H10" s="57" t="s">
        <v>53</v>
      </c>
      <c r="I10" s="58" t="s">
        <v>54</v>
      </c>
      <c r="J10" s="58" t="s">
        <v>54</v>
      </c>
      <c r="K10" s="58" t="s">
        <v>55</v>
      </c>
      <c r="L10" s="42">
        <v>132</v>
      </c>
      <c r="M10" s="59"/>
      <c r="N10" s="60">
        <v>84</v>
      </c>
      <c r="O10" s="60"/>
      <c r="P10" s="60">
        <v>48</v>
      </c>
      <c r="Q10" s="59"/>
      <c r="R10" s="59"/>
      <c r="S10" s="59"/>
      <c r="T10" s="59"/>
      <c r="U10" s="59"/>
      <c r="V10" s="59"/>
      <c r="W10" s="59"/>
      <c r="X10" s="61"/>
      <c r="Y10" s="32"/>
      <c r="Z10" s="93"/>
      <c r="AA10" s="76"/>
      <c r="AB10" s="76"/>
      <c r="AC10" s="76"/>
      <c r="AD10" s="76"/>
      <c r="AE10" s="76"/>
      <c r="AF10" s="76"/>
      <c r="AG10" s="78"/>
      <c r="AH10" s="78">
        <f t="shared" ref="AH10:AH73" si="0">AG10*L10</f>
        <v>0</v>
      </c>
      <c r="AI10" s="78">
        <f t="shared" ref="AI10:AI73" si="1">AG10*1.2</f>
        <v>0</v>
      </c>
      <c r="AJ10" s="78">
        <f t="shared" ref="AJ10:AJ73" si="2">AI10*L10</f>
        <v>0</v>
      </c>
      <c r="AK10" s="76"/>
    </row>
    <row r="11" spans="1:37" s="28" customFormat="1" ht="27" customHeight="1" x14ac:dyDescent="0.2">
      <c r="A11" s="91"/>
      <c r="B11" s="72">
        <v>3</v>
      </c>
      <c r="C11" s="40">
        <v>24.2</v>
      </c>
      <c r="D11" s="40">
        <v>24.2</v>
      </c>
      <c r="E11" s="55" t="s">
        <v>94</v>
      </c>
      <c r="F11" s="56" t="s">
        <v>57</v>
      </c>
      <c r="G11" s="56" t="s">
        <v>52</v>
      </c>
      <c r="H11" s="57" t="s">
        <v>53</v>
      </c>
      <c r="I11" s="58" t="s">
        <v>54</v>
      </c>
      <c r="J11" s="58" t="s">
        <v>54</v>
      </c>
      <c r="K11" s="58" t="s">
        <v>55</v>
      </c>
      <c r="L11" s="42">
        <v>330</v>
      </c>
      <c r="M11" s="59"/>
      <c r="N11" s="60">
        <v>330</v>
      </c>
      <c r="O11" s="60"/>
      <c r="P11" s="60"/>
      <c r="Q11" s="59"/>
      <c r="R11" s="59"/>
      <c r="S11" s="59"/>
      <c r="T11" s="59"/>
      <c r="U11" s="59"/>
      <c r="V11" s="59"/>
      <c r="W11" s="59"/>
      <c r="X11" s="61"/>
      <c r="Y11" s="32"/>
      <c r="Z11" s="93"/>
      <c r="AA11" s="76"/>
      <c r="AB11" s="76"/>
      <c r="AC11" s="76"/>
      <c r="AD11" s="76"/>
      <c r="AE11" s="76"/>
      <c r="AF11" s="76"/>
      <c r="AG11" s="78"/>
      <c r="AH11" s="78">
        <f t="shared" si="0"/>
        <v>0</v>
      </c>
      <c r="AI11" s="78">
        <f t="shared" si="1"/>
        <v>0</v>
      </c>
      <c r="AJ11" s="78">
        <f t="shared" si="2"/>
        <v>0</v>
      </c>
      <c r="AK11" s="76"/>
    </row>
    <row r="12" spans="1:37" s="28" customFormat="1" ht="27" customHeight="1" x14ac:dyDescent="0.2">
      <c r="A12" s="91"/>
      <c r="B12" s="72">
        <v>4</v>
      </c>
      <c r="C12" s="40">
        <v>24.2</v>
      </c>
      <c r="D12" s="40">
        <v>24.2</v>
      </c>
      <c r="E12" s="55" t="s">
        <v>95</v>
      </c>
      <c r="F12" s="56" t="s">
        <v>58</v>
      </c>
      <c r="G12" s="56" t="s">
        <v>52</v>
      </c>
      <c r="H12" s="57" t="s">
        <v>53</v>
      </c>
      <c r="I12" s="58" t="s">
        <v>54</v>
      </c>
      <c r="J12" s="58" t="s">
        <v>54</v>
      </c>
      <c r="K12" s="58" t="s">
        <v>55</v>
      </c>
      <c r="L12" s="42">
        <v>328</v>
      </c>
      <c r="M12" s="59"/>
      <c r="N12" s="60">
        <v>288</v>
      </c>
      <c r="O12" s="60"/>
      <c r="P12" s="60">
        <v>40</v>
      </c>
      <c r="Q12" s="59"/>
      <c r="R12" s="59"/>
      <c r="S12" s="59"/>
      <c r="T12" s="59"/>
      <c r="U12" s="59"/>
      <c r="V12" s="59"/>
      <c r="W12" s="59"/>
      <c r="X12" s="61"/>
      <c r="Y12" s="32"/>
      <c r="Z12" s="93"/>
      <c r="AA12" s="76"/>
      <c r="AB12" s="76"/>
      <c r="AC12" s="76"/>
      <c r="AD12" s="76"/>
      <c r="AE12" s="76"/>
      <c r="AF12" s="76"/>
      <c r="AG12" s="78"/>
      <c r="AH12" s="78">
        <f t="shared" si="0"/>
        <v>0</v>
      </c>
      <c r="AI12" s="78">
        <f t="shared" si="1"/>
        <v>0</v>
      </c>
      <c r="AJ12" s="78">
        <f t="shared" si="2"/>
        <v>0</v>
      </c>
      <c r="AK12" s="76"/>
    </row>
    <row r="13" spans="1:37" s="28" customFormat="1" ht="27" customHeight="1" x14ac:dyDescent="0.2">
      <c r="A13" s="91"/>
      <c r="B13" s="72">
        <v>5</v>
      </c>
      <c r="C13" s="40">
        <v>24.2</v>
      </c>
      <c r="D13" s="40">
        <v>24.2</v>
      </c>
      <c r="E13" s="55" t="s">
        <v>96</v>
      </c>
      <c r="F13" s="56" t="s">
        <v>59</v>
      </c>
      <c r="G13" s="56" t="s">
        <v>52</v>
      </c>
      <c r="H13" s="57" t="s">
        <v>53</v>
      </c>
      <c r="I13" s="58" t="s">
        <v>54</v>
      </c>
      <c r="J13" s="58" t="s">
        <v>54</v>
      </c>
      <c r="K13" s="58" t="s">
        <v>55</v>
      </c>
      <c r="L13" s="42">
        <v>226</v>
      </c>
      <c r="M13" s="59"/>
      <c r="N13" s="60">
        <v>156</v>
      </c>
      <c r="O13" s="60"/>
      <c r="P13" s="60">
        <v>70</v>
      </c>
      <c r="Q13" s="59"/>
      <c r="R13" s="59"/>
      <c r="S13" s="59"/>
      <c r="T13" s="59"/>
      <c r="U13" s="59"/>
      <c r="V13" s="59"/>
      <c r="W13" s="59"/>
      <c r="X13" s="61"/>
      <c r="Y13" s="32"/>
      <c r="Z13" s="93"/>
      <c r="AA13" s="76"/>
      <c r="AB13" s="76"/>
      <c r="AC13" s="76"/>
      <c r="AD13" s="76"/>
      <c r="AE13" s="76"/>
      <c r="AF13" s="76"/>
      <c r="AG13" s="78"/>
      <c r="AH13" s="78">
        <f t="shared" si="0"/>
        <v>0</v>
      </c>
      <c r="AI13" s="78">
        <f t="shared" si="1"/>
        <v>0</v>
      </c>
      <c r="AJ13" s="78">
        <f t="shared" si="2"/>
        <v>0</v>
      </c>
      <c r="AK13" s="76"/>
    </row>
    <row r="14" spans="1:37" s="28" customFormat="1" ht="27" customHeight="1" x14ac:dyDescent="0.2">
      <c r="A14" s="91"/>
      <c r="B14" s="72">
        <v>6</v>
      </c>
      <c r="C14" s="40">
        <v>24.2</v>
      </c>
      <c r="D14" s="40">
        <v>24.2</v>
      </c>
      <c r="E14" s="55" t="s">
        <v>97</v>
      </c>
      <c r="F14" s="56" t="s">
        <v>60</v>
      </c>
      <c r="G14" s="56" t="s">
        <v>52</v>
      </c>
      <c r="H14" s="57" t="s">
        <v>53</v>
      </c>
      <c r="I14" s="58" t="s">
        <v>54</v>
      </c>
      <c r="J14" s="58" t="s">
        <v>54</v>
      </c>
      <c r="K14" s="58" t="s">
        <v>55</v>
      </c>
      <c r="L14" s="42">
        <v>60</v>
      </c>
      <c r="M14" s="59"/>
      <c r="N14" s="60">
        <v>35</v>
      </c>
      <c r="O14" s="60"/>
      <c r="P14" s="60">
        <v>25</v>
      </c>
      <c r="Q14" s="59"/>
      <c r="R14" s="59"/>
      <c r="S14" s="59"/>
      <c r="T14" s="59"/>
      <c r="U14" s="59"/>
      <c r="V14" s="59"/>
      <c r="W14" s="59"/>
      <c r="X14" s="61"/>
      <c r="Y14" s="32"/>
      <c r="Z14" s="93"/>
      <c r="AA14" s="76"/>
      <c r="AB14" s="76"/>
      <c r="AC14" s="76"/>
      <c r="AD14" s="76"/>
      <c r="AE14" s="76"/>
      <c r="AF14" s="76"/>
      <c r="AG14" s="78"/>
      <c r="AH14" s="78">
        <f t="shared" si="0"/>
        <v>0</v>
      </c>
      <c r="AI14" s="78">
        <f t="shared" si="1"/>
        <v>0</v>
      </c>
      <c r="AJ14" s="78">
        <f t="shared" si="2"/>
        <v>0</v>
      </c>
      <c r="AK14" s="76"/>
    </row>
    <row r="15" spans="1:37" s="28" customFormat="1" ht="27" customHeight="1" x14ac:dyDescent="0.2">
      <c r="A15" s="91"/>
      <c r="B15" s="72">
        <v>7</v>
      </c>
      <c r="C15" s="40">
        <v>24.2</v>
      </c>
      <c r="D15" s="40">
        <v>24.2</v>
      </c>
      <c r="E15" s="55" t="s">
        <v>98</v>
      </c>
      <c r="F15" s="56" t="s">
        <v>61</v>
      </c>
      <c r="G15" s="56" t="s">
        <v>62</v>
      </c>
      <c r="H15" s="57" t="s">
        <v>53</v>
      </c>
      <c r="I15" s="58" t="s">
        <v>54</v>
      </c>
      <c r="J15" s="58" t="s">
        <v>54</v>
      </c>
      <c r="K15" s="58" t="s">
        <v>55</v>
      </c>
      <c r="L15" s="42">
        <v>493.4</v>
      </c>
      <c r="M15" s="59"/>
      <c r="N15" s="60">
        <v>190</v>
      </c>
      <c r="O15" s="60"/>
      <c r="P15" s="60">
        <v>303.39999999999998</v>
      </c>
      <c r="Q15" s="59"/>
      <c r="R15" s="59"/>
      <c r="S15" s="59"/>
      <c r="T15" s="59"/>
      <c r="U15" s="59"/>
      <c r="V15" s="59"/>
      <c r="W15" s="59"/>
      <c r="X15" s="61"/>
      <c r="Y15" s="32"/>
      <c r="Z15" s="93"/>
      <c r="AA15" s="76"/>
      <c r="AB15" s="76"/>
      <c r="AC15" s="76"/>
      <c r="AD15" s="76"/>
      <c r="AE15" s="76"/>
      <c r="AF15" s="76"/>
      <c r="AG15" s="78"/>
      <c r="AH15" s="78">
        <f t="shared" si="0"/>
        <v>0</v>
      </c>
      <c r="AI15" s="78">
        <f t="shared" si="1"/>
        <v>0</v>
      </c>
      <c r="AJ15" s="78">
        <f t="shared" si="2"/>
        <v>0</v>
      </c>
      <c r="AK15" s="76"/>
    </row>
    <row r="16" spans="1:37" s="28" customFormat="1" ht="27" customHeight="1" x14ac:dyDescent="0.2">
      <c r="A16" s="91"/>
      <c r="B16" s="72">
        <v>8</v>
      </c>
      <c r="C16" s="40">
        <v>24.2</v>
      </c>
      <c r="D16" s="40">
        <v>24.2</v>
      </c>
      <c r="E16" s="55" t="s">
        <v>99</v>
      </c>
      <c r="F16" s="56" t="s">
        <v>63</v>
      </c>
      <c r="G16" s="56" t="s">
        <v>52</v>
      </c>
      <c r="H16" s="57" t="s">
        <v>53</v>
      </c>
      <c r="I16" s="58" t="s">
        <v>54</v>
      </c>
      <c r="J16" s="58" t="s">
        <v>54</v>
      </c>
      <c r="K16" s="58" t="s">
        <v>55</v>
      </c>
      <c r="L16" s="42">
        <v>66</v>
      </c>
      <c r="M16" s="59"/>
      <c r="N16" s="60">
        <v>18</v>
      </c>
      <c r="O16" s="60"/>
      <c r="P16" s="60">
        <v>48</v>
      </c>
      <c r="Q16" s="59"/>
      <c r="R16" s="59"/>
      <c r="S16" s="59"/>
      <c r="T16" s="59"/>
      <c r="U16" s="59"/>
      <c r="V16" s="59"/>
      <c r="W16" s="59"/>
      <c r="X16" s="61"/>
      <c r="Y16" s="32"/>
      <c r="Z16" s="93"/>
      <c r="AA16" s="76"/>
      <c r="AB16" s="76"/>
      <c r="AC16" s="76"/>
      <c r="AD16" s="76"/>
      <c r="AE16" s="76"/>
      <c r="AF16" s="76"/>
      <c r="AG16" s="78"/>
      <c r="AH16" s="78">
        <f t="shared" si="0"/>
        <v>0</v>
      </c>
      <c r="AI16" s="78">
        <f t="shared" si="1"/>
        <v>0</v>
      </c>
      <c r="AJ16" s="78">
        <f t="shared" si="2"/>
        <v>0</v>
      </c>
      <c r="AK16" s="76"/>
    </row>
    <row r="17" spans="1:37" s="28" customFormat="1" ht="27" customHeight="1" x14ac:dyDescent="0.2">
      <c r="A17" s="91"/>
      <c r="B17" s="72">
        <v>9</v>
      </c>
      <c r="C17" s="40">
        <v>24.2</v>
      </c>
      <c r="D17" s="40">
        <v>24.2</v>
      </c>
      <c r="E17" s="55" t="s">
        <v>100</v>
      </c>
      <c r="F17" s="56" t="s">
        <v>64</v>
      </c>
      <c r="G17" s="56" t="s">
        <v>62</v>
      </c>
      <c r="H17" s="57" t="s">
        <v>53</v>
      </c>
      <c r="I17" s="58" t="s">
        <v>54</v>
      </c>
      <c r="J17" s="58" t="s">
        <v>54</v>
      </c>
      <c r="K17" s="58" t="s">
        <v>55</v>
      </c>
      <c r="L17" s="42">
        <v>158</v>
      </c>
      <c r="M17" s="59"/>
      <c r="N17" s="60">
        <v>56</v>
      </c>
      <c r="O17" s="60"/>
      <c r="P17" s="60">
        <v>102</v>
      </c>
      <c r="Q17" s="59"/>
      <c r="R17" s="59"/>
      <c r="S17" s="59"/>
      <c r="T17" s="59"/>
      <c r="U17" s="59"/>
      <c r="V17" s="59"/>
      <c r="W17" s="59"/>
      <c r="X17" s="61"/>
      <c r="Y17" s="32"/>
      <c r="Z17" s="93"/>
      <c r="AA17" s="76"/>
      <c r="AB17" s="76"/>
      <c r="AC17" s="76"/>
      <c r="AD17" s="76"/>
      <c r="AE17" s="76"/>
      <c r="AF17" s="76"/>
      <c r="AG17" s="78"/>
      <c r="AH17" s="78">
        <f t="shared" si="0"/>
        <v>0</v>
      </c>
      <c r="AI17" s="78">
        <f t="shared" si="1"/>
        <v>0</v>
      </c>
      <c r="AJ17" s="78">
        <f t="shared" si="2"/>
        <v>0</v>
      </c>
      <c r="AK17" s="76"/>
    </row>
    <row r="18" spans="1:37" s="28" customFormat="1" ht="27" customHeight="1" x14ac:dyDescent="0.2">
      <c r="A18" s="91"/>
      <c r="B18" s="72">
        <v>10</v>
      </c>
      <c r="C18" s="40">
        <v>24.2</v>
      </c>
      <c r="D18" s="40">
        <v>24.2</v>
      </c>
      <c r="E18" s="55" t="s">
        <v>101</v>
      </c>
      <c r="F18" s="56" t="s">
        <v>65</v>
      </c>
      <c r="G18" s="56" t="s">
        <v>62</v>
      </c>
      <c r="H18" s="57" t="s">
        <v>53</v>
      </c>
      <c r="I18" s="58" t="s">
        <v>54</v>
      </c>
      <c r="J18" s="58" t="s">
        <v>54</v>
      </c>
      <c r="K18" s="58" t="s">
        <v>55</v>
      </c>
      <c r="L18" s="42">
        <v>200</v>
      </c>
      <c r="M18" s="59"/>
      <c r="N18" s="60">
        <v>160</v>
      </c>
      <c r="O18" s="60"/>
      <c r="P18" s="60">
        <v>40</v>
      </c>
      <c r="Q18" s="59"/>
      <c r="R18" s="59"/>
      <c r="S18" s="59"/>
      <c r="T18" s="59"/>
      <c r="U18" s="59"/>
      <c r="V18" s="59"/>
      <c r="W18" s="59"/>
      <c r="X18" s="61"/>
      <c r="Y18" s="32"/>
      <c r="Z18" s="93"/>
      <c r="AA18" s="76"/>
      <c r="AB18" s="76"/>
      <c r="AC18" s="76"/>
      <c r="AD18" s="76"/>
      <c r="AE18" s="76"/>
      <c r="AF18" s="76"/>
      <c r="AG18" s="78"/>
      <c r="AH18" s="78">
        <f t="shared" si="0"/>
        <v>0</v>
      </c>
      <c r="AI18" s="78">
        <f t="shared" si="1"/>
        <v>0</v>
      </c>
      <c r="AJ18" s="78">
        <f t="shared" si="2"/>
        <v>0</v>
      </c>
      <c r="AK18" s="76"/>
    </row>
    <row r="19" spans="1:37" s="28" customFormat="1" ht="27" customHeight="1" x14ac:dyDescent="0.2">
      <c r="A19" s="91"/>
      <c r="B19" s="72">
        <v>11</v>
      </c>
      <c r="C19" s="40">
        <v>24.2</v>
      </c>
      <c r="D19" s="40">
        <v>24.2</v>
      </c>
      <c r="E19" s="62" t="s">
        <v>102</v>
      </c>
      <c r="F19" s="56" t="s">
        <v>66</v>
      </c>
      <c r="G19" s="56" t="s">
        <v>62</v>
      </c>
      <c r="H19" s="57" t="s">
        <v>53</v>
      </c>
      <c r="I19" s="58" t="s">
        <v>54</v>
      </c>
      <c r="J19" s="58" t="s">
        <v>54</v>
      </c>
      <c r="K19" s="58" t="s">
        <v>55</v>
      </c>
      <c r="L19" s="42">
        <v>52</v>
      </c>
      <c r="M19" s="63"/>
      <c r="N19" s="60">
        <v>4</v>
      </c>
      <c r="O19" s="60"/>
      <c r="P19" s="60">
        <v>48</v>
      </c>
      <c r="Q19" s="63"/>
      <c r="R19" s="63"/>
      <c r="S19" s="63"/>
      <c r="T19" s="63"/>
      <c r="U19" s="63"/>
      <c r="V19" s="63"/>
      <c r="W19" s="63"/>
      <c r="X19" s="64"/>
      <c r="Y19" s="32"/>
      <c r="Z19" s="93"/>
      <c r="AA19" s="76"/>
      <c r="AB19" s="76"/>
      <c r="AC19" s="76"/>
      <c r="AD19" s="76"/>
      <c r="AE19" s="76"/>
      <c r="AF19" s="76"/>
      <c r="AG19" s="78"/>
      <c r="AH19" s="78">
        <f t="shared" si="0"/>
        <v>0</v>
      </c>
      <c r="AI19" s="78">
        <f t="shared" si="1"/>
        <v>0</v>
      </c>
      <c r="AJ19" s="78">
        <f t="shared" si="2"/>
        <v>0</v>
      </c>
      <c r="AK19" s="76"/>
    </row>
    <row r="20" spans="1:37" s="28" customFormat="1" ht="27" customHeight="1" x14ac:dyDescent="0.2">
      <c r="A20" s="91"/>
      <c r="B20" s="72">
        <v>12</v>
      </c>
      <c r="C20" s="40">
        <v>24.2</v>
      </c>
      <c r="D20" s="40">
        <v>24.2</v>
      </c>
      <c r="E20" s="55" t="s">
        <v>103</v>
      </c>
      <c r="F20" s="56" t="s">
        <v>67</v>
      </c>
      <c r="G20" s="56" t="s">
        <v>62</v>
      </c>
      <c r="H20" s="57" t="s">
        <v>53</v>
      </c>
      <c r="I20" s="58" t="s">
        <v>54</v>
      </c>
      <c r="J20" s="58" t="s">
        <v>54</v>
      </c>
      <c r="K20" s="58" t="s">
        <v>55</v>
      </c>
      <c r="L20" s="42">
        <v>103</v>
      </c>
      <c r="M20" s="59"/>
      <c r="N20" s="60">
        <v>73</v>
      </c>
      <c r="O20" s="60"/>
      <c r="P20" s="60">
        <v>30</v>
      </c>
      <c r="Q20" s="59"/>
      <c r="R20" s="59"/>
      <c r="S20" s="59"/>
      <c r="T20" s="59"/>
      <c r="U20" s="59"/>
      <c r="V20" s="59"/>
      <c r="W20" s="59"/>
      <c r="X20" s="61"/>
      <c r="Y20" s="32"/>
      <c r="Z20" s="93"/>
      <c r="AA20" s="76"/>
      <c r="AB20" s="76"/>
      <c r="AC20" s="76"/>
      <c r="AD20" s="76"/>
      <c r="AE20" s="76"/>
      <c r="AF20" s="76"/>
      <c r="AG20" s="78"/>
      <c r="AH20" s="78">
        <f t="shared" si="0"/>
        <v>0</v>
      </c>
      <c r="AI20" s="78">
        <f t="shared" si="1"/>
        <v>0</v>
      </c>
      <c r="AJ20" s="78">
        <f t="shared" si="2"/>
        <v>0</v>
      </c>
      <c r="AK20" s="76"/>
    </row>
    <row r="21" spans="1:37" s="28" customFormat="1" ht="27" customHeight="1" x14ac:dyDescent="0.2">
      <c r="A21" s="91"/>
      <c r="B21" s="72">
        <v>13</v>
      </c>
      <c r="C21" s="40">
        <v>24.2</v>
      </c>
      <c r="D21" s="40">
        <v>24.2</v>
      </c>
      <c r="E21" s="55" t="s">
        <v>104</v>
      </c>
      <c r="F21" s="56" t="s">
        <v>68</v>
      </c>
      <c r="G21" s="56" t="s">
        <v>62</v>
      </c>
      <c r="H21" s="57" t="s">
        <v>53</v>
      </c>
      <c r="I21" s="58" t="s">
        <v>54</v>
      </c>
      <c r="J21" s="58" t="s">
        <v>54</v>
      </c>
      <c r="K21" s="58" t="s">
        <v>55</v>
      </c>
      <c r="L21" s="42">
        <v>222</v>
      </c>
      <c r="M21" s="59"/>
      <c r="N21" s="60">
        <v>142</v>
      </c>
      <c r="O21" s="60"/>
      <c r="P21" s="60">
        <v>80</v>
      </c>
      <c r="Q21" s="59"/>
      <c r="R21" s="59"/>
      <c r="S21" s="59"/>
      <c r="T21" s="59"/>
      <c r="U21" s="59"/>
      <c r="V21" s="59"/>
      <c r="W21" s="59"/>
      <c r="X21" s="61"/>
      <c r="Y21" s="32"/>
      <c r="Z21" s="93"/>
      <c r="AA21" s="76"/>
      <c r="AB21" s="76"/>
      <c r="AC21" s="76"/>
      <c r="AD21" s="76"/>
      <c r="AE21" s="76"/>
      <c r="AF21" s="76"/>
      <c r="AG21" s="78"/>
      <c r="AH21" s="78">
        <f t="shared" si="0"/>
        <v>0</v>
      </c>
      <c r="AI21" s="78">
        <f t="shared" si="1"/>
        <v>0</v>
      </c>
      <c r="AJ21" s="78">
        <f t="shared" si="2"/>
        <v>0</v>
      </c>
      <c r="AK21" s="76"/>
    </row>
    <row r="22" spans="1:37" s="28" customFormat="1" ht="27" customHeight="1" x14ac:dyDescent="0.2">
      <c r="A22" s="91"/>
      <c r="B22" s="72">
        <v>14</v>
      </c>
      <c r="C22" s="40">
        <v>24.2</v>
      </c>
      <c r="D22" s="40">
        <v>24.2</v>
      </c>
      <c r="E22" s="55" t="s">
        <v>105</v>
      </c>
      <c r="F22" s="56" t="s">
        <v>69</v>
      </c>
      <c r="G22" s="56" t="s">
        <v>62</v>
      </c>
      <c r="H22" s="57" t="s">
        <v>53</v>
      </c>
      <c r="I22" s="58" t="s">
        <v>54</v>
      </c>
      <c r="J22" s="58" t="s">
        <v>54</v>
      </c>
      <c r="K22" s="58" t="s">
        <v>55</v>
      </c>
      <c r="L22" s="42">
        <v>53</v>
      </c>
      <c r="M22" s="59"/>
      <c r="N22" s="60">
        <v>3</v>
      </c>
      <c r="O22" s="60"/>
      <c r="P22" s="60">
        <v>50</v>
      </c>
      <c r="Q22" s="59"/>
      <c r="R22" s="59"/>
      <c r="S22" s="59"/>
      <c r="T22" s="59"/>
      <c r="U22" s="59"/>
      <c r="V22" s="59"/>
      <c r="W22" s="59"/>
      <c r="X22" s="61"/>
      <c r="Y22" s="32"/>
      <c r="Z22" s="93"/>
      <c r="AA22" s="76"/>
      <c r="AB22" s="76"/>
      <c r="AC22" s="76"/>
      <c r="AD22" s="76"/>
      <c r="AE22" s="76"/>
      <c r="AF22" s="76"/>
      <c r="AG22" s="78"/>
      <c r="AH22" s="78">
        <f t="shared" si="0"/>
        <v>0</v>
      </c>
      <c r="AI22" s="78">
        <f t="shared" si="1"/>
        <v>0</v>
      </c>
      <c r="AJ22" s="78">
        <f t="shared" si="2"/>
        <v>0</v>
      </c>
      <c r="AK22" s="76"/>
    </row>
    <row r="23" spans="1:37" s="28" customFormat="1" ht="27" customHeight="1" x14ac:dyDescent="0.2">
      <c r="A23" s="91"/>
      <c r="B23" s="72">
        <v>15</v>
      </c>
      <c r="C23" s="40">
        <v>24.2</v>
      </c>
      <c r="D23" s="40">
        <v>24.2</v>
      </c>
      <c r="E23" s="55" t="s">
        <v>106</v>
      </c>
      <c r="F23" s="56" t="s">
        <v>70</v>
      </c>
      <c r="G23" s="56" t="s">
        <v>62</v>
      </c>
      <c r="H23" s="57" t="s">
        <v>53</v>
      </c>
      <c r="I23" s="58" t="s">
        <v>54</v>
      </c>
      <c r="J23" s="58" t="s">
        <v>54</v>
      </c>
      <c r="K23" s="58" t="s">
        <v>55</v>
      </c>
      <c r="L23" s="42">
        <v>220</v>
      </c>
      <c r="M23" s="59"/>
      <c r="N23" s="60">
        <v>170</v>
      </c>
      <c r="O23" s="60"/>
      <c r="P23" s="60">
        <v>50</v>
      </c>
      <c r="Q23" s="59"/>
      <c r="R23" s="59"/>
      <c r="S23" s="59"/>
      <c r="T23" s="59"/>
      <c r="U23" s="59"/>
      <c r="V23" s="59"/>
      <c r="W23" s="59"/>
      <c r="X23" s="61"/>
      <c r="Y23" s="32"/>
      <c r="Z23" s="93"/>
      <c r="AA23" s="76"/>
      <c r="AB23" s="76"/>
      <c r="AC23" s="76"/>
      <c r="AD23" s="76"/>
      <c r="AE23" s="76"/>
      <c r="AF23" s="76"/>
      <c r="AG23" s="78"/>
      <c r="AH23" s="78">
        <f t="shared" si="0"/>
        <v>0</v>
      </c>
      <c r="AI23" s="78">
        <f t="shared" si="1"/>
        <v>0</v>
      </c>
      <c r="AJ23" s="78">
        <f t="shared" si="2"/>
        <v>0</v>
      </c>
      <c r="AK23" s="76"/>
    </row>
    <row r="24" spans="1:37" s="28" customFormat="1" ht="27" customHeight="1" x14ac:dyDescent="0.2">
      <c r="A24" s="91"/>
      <c r="B24" s="72">
        <v>16</v>
      </c>
      <c r="C24" s="40">
        <v>24.2</v>
      </c>
      <c r="D24" s="40">
        <v>24.2</v>
      </c>
      <c r="E24" s="55" t="s">
        <v>107</v>
      </c>
      <c r="F24" s="56" t="s">
        <v>71</v>
      </c>
      <c r="G24" s="56" t="s">
        <v>62</v>
      </c>
      <c r="H24" s="57" t="s">
        <v>53</v>
      </c>
      <c r="I24" s="58" t="s">
        <v>54</v>
      </c>
      <c r="J24" s="58" t="s">
        <v>54</v>
      </c>
      <c r="K24" s="58" t="s">
        <v>55</v>
      </c>
      <c r="L24" s="42">
        <v>138</v>
      </c>
      <c r="M24" s="59"/>
      <c r="N24" s="60">
        <v>32</v>
      </c>
      <c r="O24" s="60"/>
      <c r="P24" s="60">
        <v>106</v>
      </c>
      <c r="Q24" s="59"/>
      <c r="R24" s="59"/>
      <c r="S24" s="59"/>
      <c r="T24" s="59"/>
      <c r="U24" s="59"/>
      <c r="V24" s="59"/>
      <c r="W24" s="59"/>
      <c r="X24" s="61"/>
      <c r="Y24" s="32"/>
      <c r="Z24" s="93"/>
      <c r="AA24" s="76"/>
      <c r="AB24" s="76"/>
      <c r="AC24" s="76"/>
      <c r="AD24" s="76"/>
      <c r="AE24" s="76"/>
      <c r="AF24" s="76"/>
      <c r="AG24" s="78"/>
      <c r="AH24" s="78">
        <f t="shared" si="0"/>
        <v>0</v>
      </c>
      <c r="AI24" s="78">
        <f t="shared" si="1"/>
        <v>0</v>
      </c>
      <c r="AJ24" s="78">
        <f t="shared" si="2"/>
        <v>0</v>
      </c>
      <c r="AK24" s="76"/>
    </row>
    <row r="25" spans="1:37" s="28" customFormat="1" ht="27" customHeight="1" x14ac:dyDescent="0.2">
      <c r="A25" s="91"/>
      <c r="B25" s="72">
        <v>17</v>
      </c>
      <c r="C25" s="40">
        <v>24.2</v>
      </c>
      <c r="D25" s="40">
        <v>24.2</v>
      </c>
      <c r="E25" s="62" t="s">
        <v>108</v>
      </c>
      <c r="F25" s="56" t="s">
        <v>72</v>
      </c>
      <c r="G25" s="56" t="s">
        <v>62</v>
      </c>
      <c r="H25" s="57" t="s">
        <v>53</v>
      </c>
      <c r="I25" s="58" t="s">
        <v>54</v>
      </c>
      <c r="J25" s="58" t="s">
        <v>54</v>
      </c>
      <c r="K25" s="58" t="s">
        <v>55</v>
      </c>
      <c r="L25" s="42">
        <v>94</v>
      </c>
      <c r="M25" s="63"/>
      <c r="N25" s="60">
        <v>64</v>
      </c>
      <c r="O25" s="60"/>
      <c r="P25" s="60">
        <v>30</v>
      </c>
      <c r="Q25" s="63"/>
      <c r="R25" s="63"/>
      <c r="S25" s="63"/>
      <c r="T25" s="63"/>
      <c r="U25" s="63"/>
      <c r="V25" s="63"/>
      <c r="W25" s="63"/>
      <c r="X25" s="64"/>
      <c r="Y25" s="32"/>
      <c r="Z25" s="93"/>
      <c r="AA25" s="76"/>
      <c r="AB25" s="76"/>
      <c r="AC25" s="76"/>
      <c r="AD25" s="76"/>
      <c r="AE25" s="76"/>
      <c r="AF25" s="76"/>
      <c r="AG25" s="78"/>
      <c r="AH25" s="78">
        <f t="shared" si="0"/>
        <v>0</v>
      </c>
      <c r="AI25" s="78">
        <f t="shared" si="1"/>
        <v>0</v>
      </c>
      <c r="AJ25" s="78">
        <f t="shared" si="2"/>
        <v>0</v>
      </c>
      <c r="AK25" s="76"/>
    </row>
    <row r="26" spans="1:37" s="28" customFormat="1" ht="27" customHeight="1" x14ac:dyDescent="0.2">
      <c r="A26" s="91"/>
      <c r="B26" s="72">
        <v>18</v>
      </c>
      <c r="C26" s="40">
        <v>24.2</v>
      </c>
      <c r="D26" s="40">
        <v>24.2</v>
      </c>
      <c r="E26" s="55" t="s">
        <v>109</v>
      </c>
      <c r="F26" s="56" t="s">
        <v>73</v>
      </c>
      <c r="G26" s="56" t="s">
        <v>62</v>
      </c>
      <c r="H26" s="57" t="s">
        <v>53</v>
      </c>
      <c r="I26" s="58" t="s">
        <v>54</v>
      </c>
      <c r="J26" s="58" t="s">
        <v>54</v>
      </c>
      <c r="K26" s="58" t="s">
        <v>55</v>
      </c>
      <c r="L26" s="42">
        <v>48</v>
      </c>
      <c r="M26" s="59"/>
      <c r="N26" s="60">
        <v>48</v>
      </c>
      <c r="O26" s="60"/>
      <c r="P26" s="60"/>
      <c r="Q26" s="59"/>
      <c r="R26" s="59"/>
      <c r="S26" s="59"/>
      <c r="T26" s="59"/>
      <c r="U26" s="59"/>
      <c r="V26" s="59"/>
      <c r="W26" s="59"/>
      <c r="X26" s="61"/>
      <c r="Y26" s="32"/>
      <c r="Z26" s="93"/>
      <c r="AA26" s="76"/>
      <c r="AB26" s="76"/>
      <c r="AC26" s="76"/>
      <c r="AD26" s="76"/>
      <c r="AE26" s="76"/>
      <c r="AF26" s="76"/>
      <c r="AG26" s="78"/>
      <c r="AH26" s="78">
        <f t="shared" si="0"/>
        <v>0</v>
      </c>
      <c r="AI26" s="78">
        <f t="shared" si="1"/>
        <v>0</v>
      </c>
      <c r="AJ26" s="78">
        <f t="shared" si="2"/>
        <v>0</v>
      </c>
      <c r="AK26" s="76"/>
    </row>
    <row r="27" spans="1:37" s="28" customFormat="1" ht="27" customHeight="1" x14ac:dyDescent="0.2">
      <c r="A27" s="91"/>
      <c r="B27" s="72">
        <v>19</v>
      </c>
      <c r="C27" s="40">
        <v>24.2</v>
      </c>
      <c r="D27" s="40">
        <v>24.2</v>
      </c>
      <c r="E27" s="55" t="s">
        <v>110</v>
      </c>
      <c r="F27" s="56" t="s">
        <v>74</v>
      </c>
      <c r="G27" s="56" t="s">
        <v>62</v>
      </c>
      <c r="H27" s="57" t="s">
        <v>53</v>
      </c>
      <c r="I27" s="58" t="s">
        <v>54</v>
      </c>
      <c r="J27" s="58" t="s">
        <v>54</v>
      </c>
      <c r="K27" s="58" t="s">
        <v>55</v>
      </c>
      <c r="L27" s="42">
        <v>73</v>
      </c>
      <c r="M27" s="59"/>
      <c r="N27" s="60">
        <v>34</v>
      </c>
      <c r="O27" s="60"/>
      <c r="P27" s="60">
        <v>39</v>
      </c>
      <c r="Q27" s="59"/>
      <c r="R27" s="59"/>
      <c r="S27" s="59"/>
      <c r="T27" s="59"/>
      <c r="U27" s="59"/>
      <c r="V27" s="59"/>
      <c r="W27" s="59"/>
      <c r="X27" s="61"/>
      <c r="Y27" s="32"/>
      <c r="Z27" s="93"/>
      <c r="AA27" s="76"/>
      <c r="AB27" s="76"/>
      <c r="AC27" s="76"/>
      <c r="AD27" s="76"/>
      <c r="AE27" s="76"/>
      <c r="AF27" s="76"/>
      <c r="AG27" s="78"/>
      <c r="AH27" s="78">
        <f t="shared" si="0"/>
        <v>0</v>
      </c>
      <c r="AI27" s="78">
        <f t="shared" si="1"/>
        <v>0</v>
      </c>
      <c r="AJ27" s="78">
        <f t="shared" si="2"/>
        <v>0</v>
      </c>
      <c r="AK27" s="76"/>
    </row>
    <row r="28" spans="1:37" s="28" customFormat="1" ht="27" customHeight="1" x14ac:dyDescent="0.2">
      <c r="A28" s="91"/>
      <c r="B28" s="72">
        <v>20</v>
      </c>
      <c r="C28" s="40">
        <v>24.2</v>
      </c>
      <c r="D28" s="40">
        <v>24.2</v>
      </c>
      <c r="E28" s="55" t="s">
        <v>111</v>
      </c>
      <c r="F28" s="56" t="s">
        <v>75</v>
      </c>
      <c r="G28" s="56" t="s">
        <v>62</v>
      </c>
      <c r="H28" s="57" t="s">
        <v>53</v>
      </c>
      <c r="I28" s="58" t="s">
        <v>54</v>
      </c>
      <c r="J28" s="58" t="s">
        <v>54</v>
      </c>
      <c r="K28" s="58" t="s">
        <v>55</v>
      </c>
      <c r="L28" s="42">
        <v>15</v>
      </c>
      <c r="M28" s="59"/>
      <c r="N28" s="60">
        <v>3</v>
      </c>
      <c r="O28" s="60"/>
      <c r="P28" s="60">
        <v>12</v>
      </c>
      <c r="Q28" s="59"/>
      <c r="R28" s="59"/>
      <c r="S28" s="59"/>
      <c r="T28" s="59"/>
      <c r="U28" s="59"/>
      <c r="V28" s="59"/>
      <c r="W28" s="59"/>
      <c r="X28" s="61"/>
      <c r="Y28" s="32"/>
      <c r="Z28" s="93"/>
      <c r="AA28" s="76"/>
      <c r="AB28" s="76"/>
      <c r="AC28" s="76"/>
      <c r="AD28" s="76"/>
      <c r="AE28" s="76"/>
      <c r="AF28" s="76"/>
      <c r="AG28" s="78"/>
      <c r="AH28" s="78">
        <f t="shared" si="0"/>
        <v>0</v>
      </c>
      <c r="AI28" s="78">
        <f t="shared" si="1"/>
        <v>0</v>
      </c>
      <c r="AJ28" s="78">
        <f t="shared" si="2"/>
        <v>0</v>
      </c>
      <c r="AK28" s="76"/>
    </row>
    <row r="29" spans="1:37" s="28" customFormat="1" ht="27" customHeight="1" x14ac:dyDescent="0.2">
      <c r="A29" s="91"/>
      <c r="B29" s="72">
        <v>21</v>
      </c>
      <c r="C29" s="40">
        <v>24.2</v>
      </c>
      <c r="D29" s="40">
        <v>24.2</v>
      </c>
      <c r="E29" s="55" t="s">
        <v>112</v>
      </c>
      <c r="F29" s="56" t="s">
        <v>76</v>
      </c>
      <c r="G29" s="56" t="s">
        <v>62</v>
      </c>
      <c r="H29" s="57" t="s">
        <v>53</v>
      </c>
      <c r="I29" s="58" t="s">
        <v>54</v>
      </c>
      <c r="J29" s="58" t="s">
        <v>54</v>
      </c>
      <c r="K29" s="58" t="s">
        <v>55</v>
      </c>
      <c r="L29" s="42">
        <v>12</v>
      </c>
      <c r="M29" s="59"/>
      <c r="N29" s="60">
        <v>12</v>
      </c>
      <c r="O29" s="60"/>
      <c r="P29" s="60"/>
      <c r="Q29" s="59"/>
      <c r="R29" s="59"/>
      <c r="S29" s="59"/>
      <c r="T29" s="59"/>
      <c r="U29" s="59"/>
      <c r="V29" s="59"/>
      <c r="W29" s="59"/>
      <c r="X29" s="61"/>
      <c r="Y29" s="32"/>
      <c r="Z29" s="93"/>
      <c r="AA29" s="76"/>
      <c r="AB29" s="76"/>
      <c r="AC29" s="76"/>
      <c r="AD29" s="76"/>
      <c r="AE29" s="76"/>
      <c r="AF29" s="76"/>
      <c r="AG29" s="78"/>
      <c r="AH29" s="78">
        <f t="shared" si="0"/>
        <v>0</v>
      </c>
      <c r="AI29" s="78">
        <f t="shared" si="1"/>
        <v>0</v>
      </c>
      <c r="AJ29" s="78">
        <f t="shared" si="2"/>
        <v>0</v>
      </c>
      <c r="AK29" s="76"/>
    </row>
    <row r="30" spans="1:37" s="28" customFormat="1" ht="27" customHeight="1" x14ac:dyDescent="0.2">
      <c r="A30" s="91"/>
      <c r="B30" s="72">
        <v>22</v>
      </c>
      <c r="C30" s="40">
        <v>24.2</v>
      </c>
      <c r="D30" s="40">
        <v>24.2</v>
      </c>
      <c r="E30" s="55" t="s">
        <v>113</v>
      </c>
      <c r="F30" s="56" t="s">
        <v>77</v>
      </c>
      <c r="G30" s="56" t="s">
        <v>62</v>
      </c>
      <c r="H30" s="57" t="s">
        <v>53</v>
      </c>
      <c r="I30" s="58" t="s">
        <v>54</v>
      </c>
      <c r="J30" s="58" t="s">
        <v>54</v>
      </c>
      <c r="K30" s="58" t="s">
        <v>55</v>
      </c>
      <c r="L30" s="42">
        <v>48</v>
      </c>
      <c r="M30" s="59"/>
      <c r="N30" s="60">
        <v>36</v>
      </c>
      <c r="O30" s="60"/>
      <c r="P30" s="60">
        <v>12</v>
      </c>
      <c r="Q30" s="59"/>
      <c r="R30" s="59"/>
      <c r="S30" s="59"/>
      <c r="T30" s="59"/>
      <c r="U30" s="59"/>
      <c r="V30" s="59"/>
      <c r="W30" s="59"/>
      <c r="X30" s="61"/>
      <c r="Y30" s="32"/>
      <c r="Z30" s="93"/>
      <c r="AA30" s="76"/>
      <c r="AB30" s="76"/>
      <c r="AC30" s="76"/>
      <c r="AD30" s="76"/>
      <c r="AE30" s="76"/>
      <c r="AF30" s="76"/>
      <c r="AG30" s="78"/>
      <c r="AH30" s="78">
        <f t="shared" si="0"/>
        <v>0</v>
      </c>
      <c r="AI30" s="78">
        <f t="shared" si="1"/>
        <v>0</v>
      </c>
      <c r="AJ30" s="78">
        <f t="shared" si="2"/>
        <v>0</v>
      </c>
      <c r="AK30" s="76"/>
    </row>
    <row r="31" spans="1:37" s="28" customFormat="1" ht="27" customHeight="1" x14ac:dyDescent="0.2">
      <c r="A31" s="91"/>
      <c r="B31" s="72">
        <v>23</v>
      </c>
      <c r="C31" s="40">
        <v>24.2</v>
      </c>
      <c r="D31" s="40">
        <v>24.2</v>
      </c>
      <c r="E31" s="55" t="s">
        <v>114</v>
      </c>
      <c r="F31" s="56" t="s">
        <v>78</v>
      </c>
      <c r="G31" s="56" t="s">
        <v>62</v>
      </c>
      <c r="H31" s="57" t="s">
        <v>53</v>
      </c>
      <c r="I31" s="58" t="s">
        <v>54</v>
      </c>
      <c r="J31" s="58" t="s">
        <v>54</v>
      </c>
      <c r="K31" s="58" t="s">
        <v>55</v>
      </c>
      <c r="L31" s="42">
        <v>65</v>
      </c>
      <c r="M31" s="59"/>
      <c r="N31" s="60">
        <v>40</v>
      </c>
      <c r="O31" s="60"/>
      <c r="P31" s="60">
        <v>25</v>
      </c>
      <c r="Q31" s="59"/>
      <c r="R31" s="59"/>
      <c r="S31" s="59"/>
      <c r="T31" s="59"/>
      <c r="U31" s="59"/>
      <c r="V31" s="59"/>
      <c r="W31" s="59"/>
      <c r="X31" s="61"/>
      <c r="Y31" s="32"/>
      <c r="Z31" s="93"/>
      <c r="AA31" s="76"/>
      <c r="AB31" s="76"/>
      <c r="AC31" s="76"/>
      <c r="AD31" s="76"/>
      <c r="AE31" s="76"/>
      <c r="AF31" s="76"/>
      <c r="AG31" s="78"/>
      <c r="AH31" s="78">
        <f t="shared" si="0"/>
        <v>0</v>
      </c>
      <c r="AI31" s="78">
        <f t="shared" si="1"/>
        <v>0</v>
      </c>
      <c r="AJ31" s="78">
        <f t="shared" si="2"/>
        <v>0</v>
      </c>
      <c r="AK31" s="76"/>
    </row>
    <row r="32" spans="1:37" s="28" customFormat="1" ht="27" customHeight="1" x14ac:dyDescent="0.2">
      <c r="A32" s="91"/>
      <c r="B32" s="72">
        <v>24</v>
      </c>
      <c r="C32" s="40">
        <v>24.2</v>
      </c>
      <c r="D32" s="40">
        <v>24.2</v>
      </c>
      <c r="E32" s="62" t="s">
        <v>115</v>
      </c>
      <c r="F32" s="56" t="s">
        <v>79</v>
      </c>
      <c r="G32" s="56" t="s">
        <v>62</v>
      </c>
      <c r="H32" s="57" t="s">
        <v>53</v>
      </c>
      <c r="I32" s="58" t="s">
        <v>54</v>
      </c>
      <c r="J32" s="58" t="s">
        <v>54</v>
      </c>
      <c r="K32" s="58" t="s">
        <v>55</v>
      </c>
      <c r="L32" s="42">
        <v>24</v>
      </c>
      <c r="M32" s="63"/>
      <c r="N32" s="60">
        <v>6</v>
      </c>
      <c r="O32" s="60"/>
      <c r="P32" s="60">
        <v>18</v>
      </c>
      <c r="Q32" s="63"/>
      <c r="R32" s="63"/>
      <c r="S32" s="63"/>
      <c r="T32" s="63"/>
      <c r="U32" s="63"/>
      <c r="V32" s="63"/>
      <c r="W32" s="63"/>
      <c r="X32" s="64"/>
      <c r="Y32" s="32"/>
      <c r="Z32" s="93"/>
      <c r="AA32" s="76"/>
      <c r="AB32" s="76"/>
      <c r="AC32" s="76"/>
      <c r="AD32" s="76"/>
      <c r="AE32" s="76"/>
      <c r="AF32" s="76"/>
      <c r="AG32" s="78"/>
      <c r="AH32" s="78">
        <f t="shared" si="0"/>
        <v>0</v>
      </c>
      <c r="AI32" s="78">
        <f t="shared" si="1"/>
        <v>0</v>
      </c>
      <c r="AJ32" s="78">
        <f t="shared" si="2"/>
        <v>0</v>
      </c>
      <c r="AK32" s="76"/>
    </row>
    <row r="33" spans="1:37" s="28" customFormat="1" ht="27" customHeight="1" x14ac:dyDescent="0.2">
      <c r="A33" s="91"/>
      <c r="B33" s="72">
        <v>25</v>
      </c>
      <c r="C33" s="40">
        <v>24.2</v>
      </c>
      <c r="D33" s="40">
        <v>24.2</v>
      </c>
      <c r="E33" s="55" t="s">
        <v>116</v>
      </c>
      <c r="F33" s="56" t="s">
        <v>80</v>
      </c>
      <c r="G33" s="56" t="s">
        <v>62</v>
      </c>
      <c r="H33" s="57" t="s">
        <v>53</v>
      </c>
      <c r="I33" s="58" t="s">
        <v>54</v>
      </c>
      <c r="J33" s="58" t="s">
        <v>54</v>
      </c>
      <c r="K33" s="58" t="s">
        <v>55</v>
      </c>
      <c r="L33" s="42">
        <v>40</v>
      </c>
      <c r="M33" s="59"/>
      <c r="N33" s="60">
        <v>6</v>
      </c>
      <c r="O33" s="60"/>
      <c r="P33" s="60">
        <v>34</v>
      </c>
      <c r="Q33" s="59"/>
      <c r="R33" s="59"/>
      <c r="S33" s="59"/>
      <c r="T33" s="59"/>
      <c r="U33" s="59"/>
      <c r="V33" s="59"/>
      <c r="W33" s="59"/>
      <c r="X33" s="61"/>
      <c r="Y33" s="32"/>
      <c r="Z33" s="93"/>
      <c r="AA33" s="76"/>
      <c r="AB33" s="76"/>
      <c r="AC33" s="76"/>
      <c r="AD33" s="76"/>
      <c r="AE33" s="76"/>
      <c r="AF33" s="76"/>
      <c r="AG33" s="78"/>
      <c r="AH33" s="78">
        <f t="shared" si="0"/>
        <v>0</v>
      </c>
      <c r="AI33" s="78">
        <f t="shared" si="1"/>
        <v>0</v>
      </c>
      <c r="AJ33" s="78">
        <f t="shared" si="2"/>
        <v>0</v>
      </c>
      <c r="AK33" s="76"/>
    </row>
    <row r="34" spans="1:37" s="28" customFormat="1" ht="27" customHeight="1" x14ac:dyDescent="0.2">
      <c r="A34" s="91"/>
      <c r="B34" s="72">
        <v>26</v>
      </c>
      <c r="C34" s="40">
        <v>24.2</v>
      </c>
      <c r="D34" s="40">
        <v>24.2</v>
      </c>
      <c r="E34" s="55" t="s">
        <v>117</v>
      </c>
      <c r="F34" s="56" t="s">
        <v>81</v>
      </c>
      <c r="G34" s="56" t="s">
        <v>62</v>
      </c>
      <c r="H34" s="57" t="s">
        <v>53</v>
      </c>
      <c r="I34" s="58" t="s">
        <v>54</v>
      </c>
      <c r="J34" s="58" t="s">
        <v>54</v>
      </c>
      <c r="K34" s="58" t="s">
        <v>55</v>
      </c>
      <c r="L34" s="42">
        <v>22</v>
      </c>
      <c r="M34" s="59"/>
      <c r="N34" s="60"/>
      <c r="O34" s="60"/>
      <c r="P34" s="60">
        <v>22</v>
      </c>
      <c r="Q34" s="59"/>
      <c r="R34" s="59"/>
      <c r="S34" s="59"/>
      <c r="T34" s="59"/>
      <c r="U34" s="59"/>
      <c r="V34" s="59"/>
      <c r="W34" s="59"/>
      <c r="X34" s="61"/>
      <c r="Y34" s="32"/>
      <c r="Z34" s="93"/>
      <c r="AA34" s="76"/>
      <c r="AB34" s="76"/>
      <c r="AC34" s="76"/>
      <c r="AD34" s="76"/>
      <c r="AE34" s="76"/>
      <c r="AF34" s="76"/>
      <c r="AG34" s="78"/>
      <c r="AH34" s="78">
        <f t="shared" si="0"/>
        <v>0</v>
      </c>
      <c r="AI34" s="78">
        <f t="shared" si="1"/>
        <v>0</v>
      </c>
      <c r="AJ34" s="78">
        <f t="shared" si="2"/>
        <v>0</v>
      </c>
      <c r="AK34" s="76"/>
    </row>
    <row r="35" spans="1:37" s="28" customFormat="1" ht="27" customHeight="1" x14ac:dyDescent="0.2">
      <c r="A35" s="91"/>
      <c r="B35" s="72">
        <v>27</v>
      </c>
      <c r="C35" s="40">
        <v>24.2</v>
      </c>
      <c r="D35" s="40">
        <v>24.2</v>
      </c>
      <c r="E35" s="55" t="s">
        <v>118</v>
      </c>
      <c r="F35" s="56" t="s">
        <v>82</v>
      </c>
      <c r="G35" s="56" t="s">
        <v>62</v>
      </c>
      <c r="H35" s="57" t="s">
        <v>53</v>
      </c>
      <c r="I35" s="58" t="s">
        <v>54</v>
      </c>
      <c r="J35" s="58" t="s">
        <v>54</v>
      </c>
      <c r="K35" s="58" t="s">
        <v>55</v>
      </c>
      <c r="L35" s="42">
        <v>10</v>
      </c>
      <c r="M35" s="59"/>
      <c r="N35" s="60"/>
      <c r="O35" s="60"/>
      <c r="P35" s="60">
        <v>10</v>
      </c>
      <c r="Q35" s="59"/>
      <c r="R35" s="59"/>
      <c r="S35" s="59"/>
      <c r="T35" s="59"/>
      <c r="U35" s="59"/>
      <c r="V35" s="59"/>
      <c r="W35" s="59"/>
      <c r="X35" s="61"/>
      <c r="Y35" s="32"/>
      <c r="Z35" s="93"/>
      <c r="AA35" s="76"/>
      <c r="AB35" s="76"/>
      <c r="AC35" s="76"/>
      <c r="AD35" s="76"/>
      <c r="AE35" s="76"/>
      <c r="AF35" s="76"/>
      <c r="AG35" s="78"/>
      <c r="AH35" s="78">
        <f t="shared" si="0"/>
        <v>0</v>
      </c>
      <c r="AI35" s="78">
        <f t="shared" si="1"/>
        <v>0</v>
      </c>
      <c r="AJ35" s="78">
        <f t="shared" si="2"/>
        <v>0</v>
      </c>
      <c r="AK35" s="76"/>
    </row>
    <row r="36" spans="1:37" s="28" customFormat="1" ht="27" customHeight="1" x14ac:dyDescent="0.2">
      <c r="A36" s="91"/>
      <c r="B36" s="73">
        <v>28</v>
      </c>
      <c r="C36" s="41">
        <v>24.2</v>
      </c>
      <c r="D36" s="41">
        <v>24.2</v>
      </c>
      <c r="E36" s="66" t="s">
        <v>119</v>
      </c>
      <c r="F36" s="67" t="s">
        <v>83</v>
      </c>
      <c r="G36" s="67" t="s">
        <v>84</v>
      </c>
      <c r="H36" s="65" t="s">
        <v>53</v>
      </c>
      <c r="I36" s="68" t="s">
        <v>54</v>
      </c>
      <c r="J36" s="68" t="s">
        <v>54</v>
      </c>
      <c r="K36" s="68" t="s">
        <v>55</v>
      </c>
      <c r="L36" s="47">
        <v>10</v>
      </c>
      <c r="M36" s="60"/>
      <c r="N36" s="60">
        <v>10</v>
      </c>
      <c r="O36" s="60"/>
      <c r="P36" s="60"/>
      <c r="Q36" s="60"/>
      <c r="R36" s="60"/>
      <c r="S36" s="60"/>
      <c r="T36" s="60"/>
      <c r="U36" s="60"/>
      <c r="V36" s="60"/>
      <c r="W36" s="60"/>
      <c r="X36" s="69"/>
      <c r="Y36" s="32"/>
      <c r="Z36" s="93"/>
      <c r="AA36" s="76"/>
      <c r="AB36" s="76"/>
      <c r="AC36" s="76"/>
      <c r="AD36" s="76"/>
      <c r="AE36" s="76"/>
      <c r="AF36" s="76"/>
      <c r="AG36" s="78"/>
      <c r="AH36" s="78">
        <f t="shared" si="0"/>
        <v>0</v>
      </c>
      <c r="AI36" s="78">
        <f t="shared" si="1"/>
        <v>0</v>
      </c>
      <c r="AJ36" s="78">
        <f t="shared" si="2"/>
        <v>0</v>
      </c>
      <c r="AK36" s="76"/>
    </row>
    <row r="37" spans="1:37" s="28" customFormat="1" ht="27" customHeight="1" x14ac:dyDescent="0.2">
      <c r="A37" s="91"/>
      <c r="B37" s="73">
        <v>29</v>
      </c>
      <c r="C37" s="41">
        <v>24.2</v>
      </c>
      <c r="D37" s="41">
        <v>24.2</v>
      </c>
      <c r="E37" s="66" t="s">
        <v>120</v>
      </c>
      <c r="F37" s="67" t="s">
        <v>85</v>
      </c>
      <c r="G37" s="67" t="s">
        <v>84</v>
      </c>
      <c r="H37" s="65" t="s">
        <v>53</v>
      </c>
      <c r="I37" s="68" t="s">
        <v>54</v>
      </c>
      <c r="J37" s="68" t="s">
        <v>54</v>
      </c>
      <c r="K37" s="68" t="s">
        <v>55</v>
      </c>
      <c r="L37" s="47">
        <v>80</v>
      </c>
      <c r="M37" s="60"/>
      <c r="N37" s="60">
        <v>80</v>
      </c>
      <c r="O37" s="60"/>
      <c r="P37" s="60"/>
      <c r="Q37" s="60"/>
      <c r="R37" s="60"/>
      <c r="S37" s="60"/>
      <c r="T37" s="60"/>
      <c r="U37" s="60"/>
      <c r="V37" s="60"/>
      <c r="W37" s="60"/>
      <c r="X37" s="69"/>
      <c r="Y37" s="32"/>
      <c r="Z37" s="93"/>
      <c r="AA37" s="76"/>
      <c r="AB37" s="76"/>
      <c r="AC37" s="76"/>
      <c r="AD37" s="76"/>
      <c r="AE37" s="76"/>
      <c r="AF37" s="76"/>
      <c r="AG37" s="78"/>
      <c r="AH37" s="78">
        <f t="shared" si="0"/>
        <v>0</v>
      </c>
      <c r="AI37" s="78">
        <f t="shared" si="1"/>
        <v>0</v>
      </c>
      <c r="AJ37" s="78">
        <f t="shared" si="2"/>
        <v>0</v>
      </c>
      <c r="AK37" s="76"/>
    </row>
    <row r="38" spans="1:37" s="28" customFormat="1" ht="27" customHeight="1" x14ac:dyDescent="0.2">
      <c r="A38" s="91"/>
      <c r="B38" s="73">
        <v>30</v>
      </c>
      <c r="C38" s="41">
        <v>24.2</v>
      </c>
      <c r="D38" s="41">
        <v>24.2</v>
      </c>
      <c r="E38" s="66" t="s">
        <v>121</v>
      </c>
      <c r="F38" s="67" t="s">
        <v>86</v>
      </c>
      <c r="G38" s="67" t="s">
        <v>84</v>
      </c>
      <c r="H38" s="65" t="s">
        <v>53</v>
      </c>
      <c r="I38" s="68" t="s">
        <v>54</v>
      </c>
      <c r="J38" s="68" t="s">
        <v>54</v>
      </c>
      <c r="K38" s="68" t="s">
        <v>55</v>
      </c>
      <c r="L38" s="47">
        <v>33</v>
      </c>
      <c r="M38" s="60"/>
      <c r="N38" s="60">
        <v>13</v>
      </c>
      <c r="O38" s="60"/>
      <c r="P38" s="60">
        <v>20</v>
      </c>
      <c r="Q38" s="60"/>
      <c r="R38" s="60"/>
      <c r="S38" s="60"/>
      <c r="T38" s="60"/>
      <c r="U38" s="60"/>
      <c r="V38" s="60"/>
      <c r="W38" s="60"/>
      <c r="X38" s="69"/>
      <c r="Y38" s="32"/>
      <c r="Z38" s="93"/>
      <c r="AA38" s="76"/>
      <c r="AB38" s="76"/>
      <c r="AC38" s="76"/>
      <c r="AD38" s="76"/>
      <c r="AE38" s="76"/>
      <c r="AF38" s="76"/>
      <c r="AG38" s="78"/>
      <c r="AH38" s="78">
        <f t="shared" si="0"/>
        <v>0</v>
      </c>
      <c r="AI38" s="78">
        <f t="shared" si="1"/>
        <v>0</v>
      </c>
      <c r="AJ38" s="78">
        <f t="shared" si="2"/>
        <v>0</v>
      </c>
      <c r="AK38" s="76"/>
    </row>
    <row r="39" spans="1:37" s="28" customFormat="1" ht="27" customHeight="1" x14ac:dyDescent="0.2">
      <c r="A39" s="91"/>
      <c r="B39" s="73">
        <v>31</v>
      </c>
      <c r="C39" s="41">
        <v>24.2</v>
      </c>
      <c r="D39" s="41">
        <v>24.2</v>
      </c>
      <c r="E39" s="66" t="s">
        <v>122</v>
      </c>
      <c r="F39" s="67" t="s">
        <v>87</v>
      </c>
      <c r="G39" s="67" t="s">
        <v>84</v>
      </c>
      <c r="H39" s="65" t="s">
        <v>53</v>
      </c>
      <c r="I39" s="68" t="s">
        <v>54</v>
      </c>
      <c r="J39" s="68" t="s">
        <v>54</v>
      </c>
      <c r="K39" s="68" t="s">
        <v>55</v>
      </c>
      <c r="L39" s="47">
        <v>60</v>
      </c>
      <c r="M39" s="60"/>
      <c r="N39" s="60">
        <v>35</v>
      </c>
      <c r="O39" s="60"/>
      <c r="P39" s="60">
        <v>25</v>
      </c>
      <c r="Q39" s="60"/>
      <c r="R39" s="60"/>
      <c r="S39" s="60"/>
      <c r="T39" s="60"/>
      <c r="U39" s="60"/>
      <c r="V39" s="60"/>
      <c r="W39" s="60"/>
      <c r="X39" s="69"/>
      <c r="Y39" s="32"/>
      <c r="Z39" s="93"/>
      <c r="AA39" s="76"/>
      <c r="AB39" s="76"/>
      <c r="AC39" s="76"/>
      <c r="AD39" s="76"/>
      <c r="AE39" s="76"/>
      <c r="AF39" s="76"/>
      <c r="AG39" s="78"/>
      <c r="AH39" s="78">
        <f t="shared" si="0"/>
        <v>0</v>
      </c>
      <c r="AI39" s="78">
        <f t="shared" si="1"/>
        <v>0</v>
      </c>
      <c r="AJ39" s="78">
        <f t="shared" si="2"/>
        <v>0</v>
      </c>
      <c r="AK39" s="76"/>
    </row>
    <row r="40" spans="1:37" s="28" customFormat="1" ht="27" customHeight="1" x14ac:dyDescent="0.2">
      <c r="A40" s="91"/>
      <c r="B40" s="73">
        <v>32</v>
      </c>
      <c r="C40" s="41">
        <v>24.2</v>
      </c>
      <c r="D40" s="41">
        <v>24.2</v>
      </c>
      <c r="E40" s="66" t="s">
        <v>123</v>
      </c>
      <c r="F40" s="67" t="s">
        <v>88</v>
      </c>
      <c r="G40" s="67" t="s">
        <v>89</v>
      </c>
      <c r="H40" s="65" t="s">
        <v>53</v>
      </c>
      <c r="I40" s="58" t="s">
        <v>54</v>
      </c>
      <c r="J40" s="58" t="s">
        <v>54</v>
      </c>
      <c r="K40" s="58" t="s">
        <v>55</v>
      </c>
      <c r="L40" s="42">
        <v>5640</v>
      </c>
      <c r="M40" s="63"/>
      <c r="N40" s="60">
        <v>2900</v>
      </c>
      <c r="O40" s="60"/>
      <c r="P40" s="60">
        <v>2740</v>
      </c>
      <c r="Q40" s="63"/>
      <c r="R40" s="63"/>
      <c r="S40" s="63"/>
      <c r="T40" s="63"/>
      <c r="U40" s="63"/>
      <c r="V40" s="63"/>
      <c r="W40" s="63"/>
      <c r="X40" s="64"/>
      <c r="Y40" s="32"/>
      <c r="Z40" s="93"/>
      <c r="AA40" s="76"/>
      <c r="AB40" s="76"/>
      <c r="AC40" s="76"/>
      <c r="AD40" s="76"/>
      <c r="AE40" s="76"/>
      <c r="AF40" s="76"/>
      <c r="AG40" s="78"/>
      <c r="AH40" s="78">
        <f t="shared" si="0"/>
        <v>0</v>
      </c>
      <c r="AI40" s="78">
        <f t="shared" si="1"/>
        <v>0</v>
      </c>
      <c r="AJ40" s="78">
        <f t="shared" si="2"/>
        <v>0</v>
      </c>
      <c r="AK40" s="76"/>
    </row>
    <row r="41" spans="1:37" s="28" customFormat="1" ht="27" customHeight="1" x14ac:dyDescent="0.2">
      <c r="A41" s="91"/>
      <c r="B41" s="73">
        <v>33</v>
      </c>
      <c r="C41" s="41">
        <v>24.2</v>
      </c>
      <c r="D41" s="41">
        <v>24.2</v>
      </c>
      <c r="E41" s="66" t="s">
        <v>124</v>
      </c>
      <c r="F41" s="67" t="s">
        <v>90</v>
      </c>
      <c r="G41" s="67" t="s">
        <v>89</v>
      </c>
      <c r="H41" s="65" t="s">
        <v>53</v>
      </c>
      <c r="I41" s="58" t="s">
        <v>54</v>
      </c>
      <c r="J41" s="58" t="s">
        <v>54</v>
      </c>
      <c r="K41" s="58" t="s">
        <v>55</v>
      </c>
      <c r="L41" s="42">
        <v>130</v>
      </c>
      <c r="M41" s="59"/>
      <c r="N41" s="60"/>
      <c r="O41" s="60"/>
      <c r="P41" s="60">
        <v>130</v>
      </c>
      <c r="Q41" s="59"/>
      <c r="R41" s="59"/>
      <c r="S41" s="59"/>
      <c r="T41" s="59"/>
      <c r="U41" s="59"/>
      <c r="V41" s="59"/>
      <c r="W41" s="59"/>
      <c r="X41" s="61"/>
      <c r="Y41" s="32"/>
      <c r="Z41" s="93"/>
      <c r="AA41" s="76"/>
      <c r="AB41" s="76"/>
      <c r="AC41" s="76"/>
      <c r="AD41" s="76"/>
      <c r="AE41" s="76"/>
      <c r="AF41" s="76"/>
      <c r="AG41" s="78"/>
      <c r="AH41" s="78">
        <f t="shared" si="0"/>
        <v>0</v>
      </c>
      <c r="AI41" s="78">
        <f t="shared" si="1"/>
        <v>0</v>
      </c>
      <c r="AJ41" s="78">
        <f t="shared" si="2"/>
        <v>0</v>
      </c>
      <c r="AK41" s="76"/>
    </row>
    <row r="42" spans="1:37" s="28" customFormat="1" ht="27" customHeight="1" x14ac:dyDescent="0.2">
      <c r="A42" s="91"/>
      <c r="B42" s="73">
        <v>34</v>
      </c>
      <c r="C42" s="41">
        <v>24.2</v>
      </c>
      <c r="D42" s="41">
        <v>24.2</v>
      </c>
      <c r="E42" s="66" t="s">
        <v>125</v>
      </c>
      <c r="F42" s="67" t="s">
        <v>91</v>
      </c>
      <c r="G42" s="67" t="s">
        <v>89</v>
      </c>
      <c r="H42" s="65" t="s">
        <v>53</v>
      </c>
      <c r="I42" s="70" t="s">
        <v>54</v>
      </c>
      <c r="J42" s="70" t="s">
        <v>54</v>
      </c>
      <c r="K42" s="70" t="s">
        <v>55</v>
      </c>
      <c r="L42" s="42">
        <v>60</v>
      </c>
      <c r="M42" s="59"/>
      <c r="N42" s="60"/>
      <c r="O42" s="60"/>
      <c r="P42" s="60">
        <v>60</v>
      </c>
      <c r="Q42" s="59"/>
      <c r="R42" s="59"/>
      <c r="S42" s="59"/>
      <c r="T42" s="59"/>
      <c r="U42" s="59"/>
      <c r="V42" s="59"/>
      <c r="W42" s="59"/>
      <c r="X42" s="61"/>
      <c r="Y42" s="32"/>
      <c r="Z42" s="93"/>
      <c r="AA42" s="76"/>
      <c r="AB42" s="76"/>
      <c r="AC42" s="76"/>
      <c r="AD42" s="76"/>
      <c r="AE42" s="76"/>
      <c r="AF42" s="76"/>
      <c r="AG42" s="78"/>
      <c r="AH42" s="78">
        <f t="shared" si="0"/>
        <v>0</v>
      </c>
      <c r="AI42" s="78">
        <f t="shared" si="1"/>
        <v>0</v>
      </c>
      <c r="AJ42" s="78">
        <f t="shared" si="2"/>
        <v>0</v>
      </c>
      <c r="AK42" s="76"/>
    </row>
    <row r="43" spans="1:37" s="53" customFormat="1" x14ac:dyDescent="0.2">
      <c r="A43" s="91"/>
      <c r="B43" s="71"/>
      <c r="C43" s="48"/>
      <c r="D43" s="48"/>
      <c r="E43" s="49"/>
      <c r="F43" s="49"/>
      <c r="G43" s="49"/>
      <c r="H43" s="50"/>
      <c r="I43" s="49"/>
      <c r="J43" s="49"/>
      <c r="K43" s="49"/>
      <c r="L43" s="5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52"/>
      <c r="Z43" s="93"/>
      <c r="AA43" s="97" t="s">
        <v>200</v>
      </c>
      <c r="AB43" s="98"/>
      <c r="AC43" s="98"/>
      <c r="AD43" s="98"/>
      <c r="AE43" s="98"/>
      <c r="AF43" s="98"/>
      <c r="AG43" s="99"/>
      <c r="AH43" s="79">
        <f>SUM(AH9:AH42)</f>
        <v>0</v>
      </c>
      <c r="AI43" s="79"/>
      <c r="AJ43" s="79">
        <f t="shared" ref="AJ43" si="3">SUM(AJ9:AJ42)</f>
        <v>0</v>
      </c>
      <c r="AK43" s="77"/>
    </row>
    <row r="44" spans="1:37" s="28" customFormat="1" ht="27" customHeight="1" x14ac:dyDescent="0.2">
      <c r="A44" s="91">
        <v>2</v>
      </c>
      <c r="B44" s="72">
        <v>1</v>
      </c>
      <c r="C44" s="100">
        <v>24</v>
      </c>
      <c r="D44" s="100">
        <v>24</v>
      </c>
      <c r="E44" s="30" t="s">
        <v>126</v>
      </c>
      <c r="F44" s="30" t="s">
        <v>144</v>
      </c>
      <c r="G44" s="30" t="s">
        <v>62</v>
      </c>
      <c r="H44" s="31" t="s">
        <v>53</v>
      </c>
      <c r="I44" s="30" t="s">
        <v>158</v>
      </c>
      <c r="J44" s="30" t="s">
        <v>158</v>
      </c>
      <c r="K44" s="30" t="s">
        <v>159</v>
      </c>
      <c r="L44" s="42">
        <v>398</v>
      </c>
      <c r="M44" s="59"/>
      <c r="N44" s="60">
        <v>398</v>
      </c>
      <c r="O44" s="60"/>
      <c r="P44" s="60"/>
      <c r="Q44" s="59"/>
      <c r="R44" s="59"/>
      <c r="S44" s="59"/>
      <c r="T44" s="59"/>
      <c r="U44" s="59"/>
      <c r="V44" s="59"/>
      <c r="W44" s="59"/>
      <c r="X44" s="61"/>
      <c r="Y44" s="32"/>
      <c r="Z44" s="94">
        <v>4604077.53</v>
      </c>
      <c r="AA44" s="76"/>
      <c r="AB44" s="76"/>
      <c r="AC44" s="76"/>
      <c r="AD44" s="76"/>
      <c r="AE44" s="76"/>
      <c r="AF44" s="76"/>
      <c r="AG44" s="78"/>
      <c r="AH44" s="78">
        <f t="shared" si="0"/>
        <v>0</v>
      </c>
      <c r="AI44" s="78">
        <f t="shared" si="1"/>
        <v>0</v>
      </c>
      <c r="AJ44" s="78">
        <f t="shared" si="2"/>
        <v>0</v>
      </c>
      <c r="AK44" s="76"/>
    </row>
    <row r="45" spans="1:37" s="28" customFormat="1" ht="27" customHeight="1" x14ac:dyDescent="0.2">
      <c r="A45" s="91"/>
      <c r="B45" s="72">
        <v>2</v>
      </c>
      <c r="C45" s="100">
        <v>24</v>
      </c>
      <c r="D45" s="100">
        <v>24</v>
      </c>
      <c r="E45" s="30" t="s">
        <v>127</v>
      </c>
      <c r="F45" s="30" t="s">
        <v>160</v>
      </c>
      <c r="G45" s="30" t="s">
        <v>62</v>
      </c>
      <c r="H45" s="31" t="s">
        <v>53</v>
      </c>
      <c r="I45" s="30" t="s">
        <v>158</v>
      </c>
      <c r="J45" s="30" t="s">
        <v>158</v>
      </c>
      <c r="K45" s="30" t="s">
        <v>159</v>
      </c>
      <c r="L45" s="42">
        <v>207</v>
      </c>
      <c r="M45" s="59"/>
      <c r="N45" s="60">
        <v>207</v>
      </c>
      <c r="O45" s="60"/>
      <c r="P45" s="60"/>
      <c r="Q45" s="59"/>
      <c r="R45" s="59"/>
      <c r="S45" s="59"/>
      <c r="T45" s="59"/>
      <c r="U45" s="59"/>
      <c r="V45" s="59"/>
      <c r="W45" s="59"/>
      <c r="X45" s="61"/>
      <c r="Y45" s="32"/>
      <c r="Z45" s="94"/>
      <c r="AA45" s="76"/>
      <c r="AB45" s="76"/>
      <c r="AC45" s="76"/>
      <c r="AD45" s="76"/>
      <c r="AE45" s="76"/>
      <c r="AF45" s="76"/>
      <c r="AG45" s="78"/>
      <c r="AH45" s="78">
        <f t="shared" si="0"/>
        <v>0</v>
      </c>
      <c r="AI45" s="78">
        <f t="shared" si="1"/>
        <v>0</v>
      </c>
      <c r="AJ45" s="78">
        <f t="shared" si="2"/>
        <v>0</v>
      </c>
      <c r="AK45" s="76"/>
    </row>
    <row r="46" spans="1:37" s="28" customFormat="1" ht="27" customHeight="1" x14ac:dyDescent="0.2">
      <c r="A46" s="91"/>
      <c r="B46" s="72">
        <v>3</v>
      </c>
      <c r="C46" s="100">
        <v>24</v>
      </c>
      <c r="D46" s="100">
        <v>24</v>
      </c>
      <c r="E46" s="30" t="s">
        <v>128</v>
      </c>
      <c r="F46" s="30" t="s">
        <v>161</v>
      </c>
      <c r="G46" s="30" t="s">
        <v>52</v>
      </c>
      <c r="H46" s="31" t="s">
        <v>53</v>
      </c>
      <c r="I46" s="30" t="s">
        <v>158</v>
      </c>
      <c r="J46" s="30" t="s">
        <v>158</v>
      </c>
      <c r="K46" s="30" t="s">
        <v>159</v>
      </c>
      <c r="L46" s="42">
        <v>179</v>
      </c>
      <c r="M46" s="59"/>
      <c r="N46" s="60">
        <v>179</v>
      </c>
      <c r="O46" s="60"/>
      <c r="P46" s="60"/>
      <c r="Q46" s="59"/>
      <c r="R46" s="59"/>
      <c r="S46" s="59"/>
      <c r="T46" s="59"/>
      <c r="U46" s="59"/>
      <c r="V46" s="59"/>
      <c r="W46" s="59"/>
      <c r="X46" s="61"/>
      <c r="Y46" s="32"/>
      <c r="Z46" s="94"/>
      <c r="AA46" s="76"/>
      <c r="AB46" s="76"/>
      <c r="AC46" s="76"/>
      <c r="AD46" s="76"/>
      <c r="AE46" s="76"/>
      <c r="AF46" s="76"/>
      <c r="AG46" s="78"/>
      <c r="AH46" s="78">
        <f t="shared" si="0"/>
        <v>0</v>
      </c>
      <c r="AI46" s="78">
        <f t="shared" si="1"/>
        <v>0</v>
      </c>
      <c r="AJ46" s="78">
        <f t="shared" si="2"/>
        <v>0</v>
      </c>
      <c r="AK46" s="76"/>
    </row>
    <row r="47" spans="1:37" s="28" customFormat="1" ht="27" customHeight="1" x14ac:dyDescent="0.2">
      <c r="A47" s="91"/>
      <c r="B47" s="72">
        <v>4</v>
      </c>
      <c r="C47" s="100">
        <v>24</v>
      </c>
      <c r="D47" s="100">
        <v>24</v>
      </c>
      <c r="E47" s="30" t="s">
        <v>129</v>
      </c>
      <c r="F47" s="30" t="s">
        <v>70</v>
      </c>
      <c r="G47" s="30" t="s">
        <v>62</v>
      </c>
      <c r="H47" s="31" t="s">
        <v>53</v>
      </c>
      <c r="I47" s="30" t="s">
        <v>158</v>
      </c>
      <c r="J47" s="30" t="s">
        <v>158</v>
      </c>
      <c r="K47" s="30" t="s">
        <v>159</v>
      </c>
      <c r="L47" s="42">
        <v>206</v>
      </c>
      <c r="M47" s="59"/>
      <c r="N47" s="60">
        <v>206</v>
      </c>
      <c r="O47" s="60"/>
      <c r="P47" s="60"/>
      <c r="Q47" s="59"/>
      <c r="R47" s="59"/>
      <c r="S47" s="59"/>
      <c r="T47" s="59"/>
      <c r="U47" s="59"/>
      <c r="V47" s="59"/>
      <c r="W47" s="59"/>
      <c r="X47" s="61"/>
      <c r="Y47" s="32"/>
      <c r="Z47" s="94"/>
      <c r="AA47" s="76"/>
      <c r="AB47" s="76"/>
      <c r="AC47" s="76"/>
      <c r="AD47" s="76"/>
      <c r="AE47" s="76"/>
      <c r="AF47" s="76"/>
      <c r="AG47" s="78"/>
      <c r="AH47" s="78">
        <f t="shared" si="0"/>
        <v>0</v>
      </c>
      <c r="AI47" s="78">
        <f t="shared" si="1"/>
        <v>0</v>
      </c>
      <c r="AJ47" s="78">
        <f t="shared" si="2"/>
        <v>0</v>
      </c>
      <c r="AK47" s="76"/>
    </row>
    <row r="48" spans="1:37" s="28" customFormat="1" ht="27" customHeight="1" x14ac:dyDescent="0.2">
      <c r="A48" s="91"/>
      <c r="B48" s="72">
        <v>5</v>
      </c>
      <c r="C48" s="100">
        <v>24</v>
      </c>
      <c r="D48" s="100">
        <v>24</v>
      </c>
      <c r="E48" s="30" t="s">
        <v>130</v>
      </c>
      <c r="F48" s="30" t="s">
        <v>162</v>
      </c>
      <c r="G48" s="30" t="s">
        <v>52</v>
      </c>
      <c r="H48" s="31" t="s">
        <v>53</v>
      </c>
      <c r="I48" s="30" t="s">
        <v>158</v>
      </c>
      <c r="J48" s="30" t="s">
        <v>158</v>
      </c>
      <c r="K48" s="30" t="s">
        <v>159</v>
      </c>
      <c r="L48" s="42">
        <v>442</v>
      </c>
      <c r="M48" s="59"/>
      <c r="N48" s="60">
        <v>442</v>
      </c>
      <c r="O48" s="60"/>
      <c r="P48" s="60"/>
      <c r="Q48" s="59"/>
      <c r="R48" s="59"/>
      <c r="S48" s="59"/>
      <c r="T48" s="59"/>
      <c r="U48" s="59"/>
      <c r="V48" s="59"/>
      <c r="W48" s="59"/>
      <c r="X48" s="61"/>
      <c r="Y48" s="32"/>
      <c r="Z48" s="94"/>
      <c r="AA48" s="76"/>
      <c r="AB48" s="76"/>
      <c r="AC48" s="76"/>
      <c r="AD48" s="76"/>
      <c r="AE48" s="76"/>
      <c r="AF48" s="76"/>
      <c r="AG48" s="78"/>
      <c r="AH48" s="78">
        <f t="shared" si="0"/>
        <v>0</v>
      </c>
      <c r="AI48" s="78">
        <f t="shared" si="1"/>
        <v>0</v>
      </c>
      <c r="AJ48" s="78">
        <f t="shared" si="2"/>
        <v>0</v>
      </c>
      <c r="AK48" s="76"/>
    </row>
    <row r="49" spans="1:37" s="28" customFormat="1" ht="27" customHeight="1" x14ac:dyDescent="0.2">
      <c r="A49" s="91"/>
      <c r="B49" s="72">
        <v>6</v>
      </c>
      <c r="C49" s="100">
        <v>24</v>
      </c>
      <c r="D49" s="100">
        <v>24</v>
      </c>
      <c r="E49" s="30" t="s">
        <v>131</v>
      </c>
      <c r="F49" s="30" t="s">
        <v>73</v>
      </c>
      <c r="G49" s="30" t="s">
        <v>62</v>
      </c>
      <c r="H49" s="31" t="s">
        <v>53</v>
      </c>
      <c r="I49" s="30" t="s">
        <v>158</v>
      </c>
      <c r="J49" s="30" t="s">
        <v>158</v>
      </c>
      <c r="K49" s="30" t="s">
        <v>159</v>
      </c>
      <c r="L49" s="42">
        <v>179</v>
      </c>
      <c r="M49" s="59"/>
      <c r="N49" s="60">
        <v>179</v>
      </c>
      <c r="O49" s="60"/>
      <c r="P49" s="60"/>
      <c r="Q49" s="59"/>
      <c r="R49" s="59"/>
      <c r="S49" s="59"/>
      <c r="T49" s="59"/>
      <c r="U49" s="59"/>
      <c r="V49" s="59"/>
      <c r="W49" s="59"/>
      <c r="X49" s="61"/>
      <c r="Y49" s="32"/>
      <c r="Z49" s="94"/>
      <c r="AA49" s="76"/>
      <c r="AB49" s="76"/>
      <c r="AC49" s="76"/>
      <c r="AD49" s="76"/>
      <c r="AE49" s="76"/>
      <c r="AF49" s="76"/>
      <c r="AG49" s="78"/>
      <c r="AH49" s="78">
        <f t="shared" si="0"/>
        <v>0</v>
      </c>
      <c r="AI49" s="78">
        <f t="shared" si="1"/>
        <v>0</v>
      </c>
      <c r="AJ49" s="78">
        <f t="shared" si="2"/>
        <v>0</v>
      </c>
      <c r="AK49" s="76"/>
    </row>
    <row r="50" spans="1:37" s="28" customFormat="1" ht="27" customHeight="1" x14ac:dyDescent="0.2">
      <c r="A50" s="91"/>
      <c r="B50" s="72">
        <v>7</v>
      </c>
      <c r="C50" s="100">
        <v>24</v>
      </c>
      <c r="D50" s="100">
        <v>24</v>
      </c>
      <c r="E50" s="30" t="s">
        <v>95</v>
      </c>
      <c r="F50" s="30" t="s">
        <v>58</v>
      </c>
      <c r="G50" s="30" t="s">
        <v>52</v>
      </c>
      <c r="H50" s="31" t="s">
        <v>53</v>
      </c>
      <c r="I50" s="30" t="s">
        <v>158</v>
      </c>
      <c r="J50" s="30" t="s">
        <v>158</v>
      </c>
      <c r="K50" s="30" t="s">
        <v>159</v>
      </c>
      <c r="L50" s="42">
        <v>150</v>
      </c>
      <c r="M50" s="59"/>
      <c r="N50" s="60">
        <v>150</v>
      </c>
      <c r="O50" s="60"/>
      <c r="P50" s="60"/>
      <c r="Q50" s="59"/>
      <c r="R50" s="59"/>
      <c r="S50" s="59"/>
      <c r="T50" s="59"/>
      <c r="U50" s="59"/>
      <c r="V50" s="59"/>
      <c r="W50" s="59"/>
      <c r="X50" s="61"/>
      <c r="Y50" s="32"/>
      <c r="Z50" s="94"/>
      <c r="AA50" s="76"/>
      <c r="AB50" s="76"/>
      <c r="AC50" s="76"/>
      <c r="AD50" s="76"/>
      <c r="AE50" s="76"/>
      <c r="AF50" s="76"/>
      <c r="AG50" s="78"/>
      <c r="AH50" s="78">
        <f t="shared" si="0"/>
        <v>0</v>
      </c>
      <c r="AI50" s="78">
        <f t="shared" si="1"/>
        <v>0</v>
      </c>
      <c r="AJ50" s="78">
        <f t="shared" si="2"/>
        <v>0</v>
      </c>
      <c r="AK50" s="76"/>
    </row>
    <row r="51" spans="1:37" s="28" customFormat="1" ht="27" customHeight="1" x14ac:dyDescent="0.2">
      <c r="A51" s="91"/>
      <c r="B51" s="72">
        <v>8</v>
      </c>
      <c r="C51" s="100">
        <v>24</v>
      </c>
      <c r="D51" s="100">
        <v>24</v>
      </c>
      <c r="E51" s="30" t="s">
        <v>111</v>
      </c>
      <c r="F51" s="30" t="s">
        <v>75</v>
      </c>
      <c r="G51" s="30" t="s">
        <v>62</v>
      </c>
      <c r="H51" s="31" t="s">
        <v>53</v>
      </c>
      <c r="I51" s="30" t="s">
        <v>158</v>
      </c>
      <c r="J51" s="30" t="s">
        <v>158</v>
      </c>
      <c r="K51" s="30" t="s">
        <v>159</v>
      </c>
      <c r="L51" s="42">
        <v>227</v>
      </c>
      <c r="M51" s="59"/>
      <c r="N51" s="60">
        <v>227</v>
      </c>
      <c r="O51" s="60"/>
      <c r="P51" s="60"/>
      <c r="Q51" s="59"/>
      <c r="R51" s="59"/>
      <c r="S51" s="59"/>
      <c r="T51" s="59"/>
      <c r="U51" s="59"/>
      <c r="V51" s="59"/>
      <c r="W51" s="59"/>
      <c r="X51" s="61"/>
      <c r="Y51" s="32"/>
      <c r="Z51" s="94"/>
      <c r="AA51" s="76"/>
      <c r="AB51" s="76"/>
      <c r="AC51" s="76"/>
      <c r="AD51" s="76"/>
      <c r="AE51" s="76"/>
      <c r="AF51" s="76"/>
      <c r="AG51" s="78"/>
      <c r="AH51" s="78">
        <f t="shared" si="0"/>
        <v>0</v>
      </c>
      <c r="AI51" s="78">
        <f t="shared" si="1"/>
        <v>0</v>
      </c>
      <c r="AJ51" s="78">
        <f t="shared" si="2"/>
        <v>0</v>
      </c>
      <c r="AK51" s="76"/>
    </row>
    <row r="52" spans="1:37" s="28" customFormat="1" ht="27" customHeight="1" x14ac:dyDescent="0.2">
      <c r="A52" s="91"/>
      <c r="B52" s="72">
        <v>9</v>
      </c>
      <c r="C52" s="100">
        <v>24</v>
      </c>
      <c r="D52" s="100">
        <v>24</v>
      </c>
      <c r="E52" s="30" t="s">
        <v>96</v>
      </c>
      <c r="F52" s="30" t="s">
        <v>142</v>
      </c>
      <c r="G52" s="30" t="s">
        <v>52</v>
      </c>
      <c r="H52" s="31" t="s">
        <v>53</v>
      </c>
      <c r="I52" s="30" t="s">
        <v>158</v>
      </c>
      <c r="J52" s="30" t="s">
        <v>158</v>
      </c>
      <c r="K52" s="30" t="s">
        <v>159</v>
      </c>
      <c r="L52" s="42">
        <v>230</v>
      </c>
      <c r="M52" s="59"/>
      <c r="N52" s="60">
        <v>230</v>
      </c>
      <c r="O52" s="60"/>
      <c r="P52" s="60"/>
      <c r="Q52" s="59"/>
      <c r="R52" s="59"/>
      <c r="S52" s="59"/>
      <c r="T52" s="59"/>
      <c r="U52" s="59"/>
      <c r="V52" s="59"/>
      <c r="W52" s="59"/>
      <c r="X52" s="61"/>
      <c r="Y52" s="32"/>
      <c r="Z52" s="94"/>
      <c r="AA52" s="76"/>
      <c r="AB52" s="76"/>
      <c r="AC52" s="76"/>
      <c r="AD52" s="76"/>
      <c r="AE52" s="76"/>
      <c r="AF52" s="76"/>
      <c r="AG52" s="78"/>
      <c r="AH52" s="78">
        <f t="shared" si="0"/>
        <v>0</v>
      </c>
      <c r="AI52" s="78">
        <f t="shared" si="1"/>
        <v>0</v>
      </c>
      <c r="AJ52" s="78">
        <f t="shared" si="2"/>
        <v>0</v>
      </c>
      <c r="AK52" s="76"/>
    </row>
    <row r="53" spans="1:37" s="28" customFormat="1" ht="27" customHeight="1" x14ac:dyDescent="0.2">
      <c r="A53" s="91"/>
      <c r="B53" s="72">
        <v>10</v>
      </c>
      <c r="C53" s="100">
        <v>24</v>
      </c>
      <c r="D53" s="100">
        <v>24</v>
      </c>
      <c r="E53" s="30" t="s">
        <v>114</v>
      </c>
      <c r="F53" s="30" t="s">
        <v>78</v>
      </c>
      <c r="G53" s="30" t="s">
        <v>62</v>
      </c>
      <c r="H53" s="31" t="s">
        <v>53</v>
      </c>
      <c r="I53" s="30" t="s">
        <v>158</v>
      </c>
      <c r="J53" s="30" t="s">
        <v>158</v>
      </c>
      <c r="K53" s="30" t="s">
        <v>159</v>
      </c>
      <c r="L53" s="42">
        <v>143</v>
      </c>
      <c r="M53" s="59"/>
      <c r="N53" s="60">
        <v>143</v>
      </c>
      <c r="O53" s="60"/>
      <c r="P53" s="60"/>
      <c r="Q53" s="59"/>
      <c r="R53" s="59"/>
      <c r="S53" s="59"/>
      <c r="T53" s="59"/>
      <c r="U53" s="59"/>
      <c r="V53" s="59"/>
      <c r="W53" s="59"/>
      <c r="X53" s="61"/>
      <c r="Y53" s="32"/>
      <c r="Z53" s="94"/>
      <c r="AA53" s="76"/>
      <c r="AB53" s="76"/>
      <c r="AC53" s="76"/>
      <c r="AD53" s="76"/>
      <c r="AE53" s="76"/>
      <c r="AF53" s="76"/>
      <c r="AG53" s="78"/>
      <c r="AH53" s="78">
        <f t="shared" si="0"/>
        <v>0</v>
      </c>
      <c r="AI53" s="78">
        <f t="shared" si="1"/>
        <v>0</v>
      </c>
      <c r="AJ53" s="78">
        <f t="shared" si="2"/>
        <v>0</v>
      </c>
      <c r="AK53" s="76"/>
    </row>
    <row r="54" spans="1:37" s="28" customFormat="1" ht="27" customHeight="1" x14ac:dyDescent="0.2">
      <c r="A54" s="91"/>
      <c r="B54" s="72">
        <v>11</v>
      </c>
      <c r="C54" s="100">
        <v>24</v>
      </c>
      <c r="D54" s="100">
        <v>24</v>
      </c>
      <c r="E54" s="30" t="s">
        <v>97</v>
      </c>
      <c r="F54" s="30" t="s">
        <v>60</v>
      </c>
      <c r="G54" s="30" t="s">
        <v>52</v>
      </c>
      <c r="H54" s="31" t="s">
        <v>53</v>
      </c>
      <c r="I54" s="30" t="s">
        <v>158</v>
      </c>
      <c r="J54" s="30" t="s">
        <v>158</v>
      </c>
      <c r="K54" s="30" t="s">
        <v>159</v>
      </c>
      <c r="L54" s="42">
        <v>230</v>
      </c>
      <c r="M54" s="59"/>
      <c r="N54" s="60">
        <v>230</v>
      </c>
      <c r="O54" s="60"/>
      <c r="P54" s="60"/>
      <c r="Q54" s="59"/>
      <c r="R54" s="59"/>
      <c r="S54" s="59"/>
      <c r="T54" s="59"/>
      <c r="U54" s="59"/>
      <c r="V54" s="59"/>
      <c r="W54" s="59"/>
      <c r="X54" s="61"/>
      <c r="Y54" s="32"/>
      <c r="Z54" s="94"/>
      <c r="AA54" s="76"/>
      <c r="AB54" s="76"/>
      <c r="AC54" s="76"/>
      <c r="AD54" s="76"/>
      <c r="AE54" s="76"/>
      <c r="AF54" s="76"/>
      <c r="AG54" s="78"/>
      <c r="AH54" s="78">
        <f t="shared" si="0"/>
        <v>0</v>
      </c>
      <c r="AI54" s="78">
        <f t="shared" si="1"/>
        <v>0</v>
      </c>
      <c r="AJ54" s="78">
        <f t="shared" si="2"/>
        <v>0</v>
      </c>
      <c r="AK54" s="76"/>
    </row>
    <row r="55" spans="1:37" s="28" customFormat="1" ht="27" customHeight="1" x14ac:dyDescent="0.2">
      <c r="A55" s="91"/>
      <c r="B55" s="72">
        <v>12</v>
      </c>
      <c r="C55" s="100">
        <v>24</v>
      </c>
      <c r="D55" s="100">
        <v>24</v>
      </c>
      <c r="E55" s="30" t="s">
        <v>132</v>
      </c>
      <c r="F55" s="30" t="s">
        <v>61</v>
      </c>
      <c r="G55" s="30" t="s">
        <v>62</v>
      </c>
      <c r="H55" s="31" t="s">
        <v>53</v>
      </c>
      <c r="I55" s="30" t="s">
        <v>158</v>
      </c>
      <c r="J55" s="30" t="s">
        <v>158</v>
      </c>
      <c r="K55" s="30" t="s">
        <v>159</v>
      </c>
      <c r="L55" s="42">
        <v>300</v>
      </c>
      <c r="M55" s="59"/>
      <c r="N55" s="60">
        <v>300</v>
      </c>
      <c r="O55" s="60"/>
      <c r="P55" s="60"/>
      <c r="Q55" s="59"/>
      <c r="R55" s="59"/>
      <c r="S55" s="59"/>
      <c r="T55" s="59"/>
      <c r="U55" s="59"/>
      <c r="V55" s="59"/>
      <c r="W55" s="59"/>
      <c r="X55" s="61"/>
      <c r="Y55" s="32"/>
      <c r="Z55" s="94"/>
      <c r="AA55" s="76"/>
      <c r="AB55" s="76"/>
      <c r="AC55" s="76"/>
      <c r="AD55" s="76"/>
      <c r="AE55" s="76"/>
      <c r="AF55" s="76"/>
      <c r="AG55" s="78"/>
      <c r="AH55" s="78">
        <f t="shared" si="0"/>
        <v>0</v>
      </c>
      <c r="AI55" s="78">
        <f t="shared" si="1"/>
        <v>0</v>
      </c>
      <c r="AJ55" s="78">
        <f t="shared" si="2"/>
        <v>0</v>
      </c>
      <c r="AK55" s="76"/>
    </row>
    <row r="56" spans="1:37" s="28" customFormat="1" ht="27" customHeight="1" x14ac:dyDescent="0.2">
      <c r="A56" s="91"/>
      <c r="B56" s="72">
        <v>13</v>
      </c>
      <c r="C56" s="100">
        <v>24</v>
      </c>
      <c r="D56" s="100">
        <v>24</v>
      </c>
      <c r="E56" s="30" t="s">
        <v>133</v>
      </c>
      <c r="F56" s="30" t="s">
        <v>64</v>
      </c>
      <c r="G56" s="30" t="s">
        <v>62</v>
      </c>
      <c r="H56" s="31" t="s">
        <v>53</v>
      </c>
      <c r="I56" s="30" t="s">
        <v>158</v>
      </c>
      <c r="J56" s="30" t="s">
        <v>158</v>
      </c>
      <c r="K56" s="30" t="s">
        <v>159</v>
      </c>
      <c r="L56" s="42">
        <v>200</v>
      </c>
      <c r="M56" s="59"/>
      <c r="N56" s="60">
        <v>200</v>
      </c>
      <c r="O56" s="60"/>
      <c r="P56" s="60"/>
      <c r="Q56" s="59"/>
      <c r="R56" s="59"/>
      <c r="S56" s="59"/>
      <c r="T56" s="59"/>
      <c r="U56" s="59"/>
      <c r="V56" s="59"/>
      <c r="W56" s="59"/>
      <c r="X56" s="61"/>
      <c r="Y56" s="32"/>
      <c r="Z56" s="94"/>
      <c r="AA56" s="76"/>
      <c r="AB56" s="76"/>
      <c r="AC56" s="76"/>
      <c r="AD56" s="76"/>
      <c r="AE56" s="76"/>
      <c r="AF56" s="76"/>
      <c r="AG56" s="78"/>
      <c r="AH56" s="78">
        <f t="shared" si="0"/>
        <v>0</v>
      </c>
      <c r="AI56" s="78">
        <f t="shared" si="1"/>
        <v>0</v>
      </c>
      <c r="AJ56" s="78">
        <f t="shared" si="2"/>
        <v>0</v>
      </c>
      <c r="AK56" s="76"/>
    </row>
    <row r="57" spans="1:37" s="28" customFormat="1" ht="27" customHeight="1" x14ac:dyDescent="0.2">
      <c r="A57" s="91"/>
      <c r="B57" s="72">
        <v>14</v>
      </c>
      <c r="C57" s="100">
        <v>24</v>
      </c>
      <c r="D57" s="100">
        <v>24</v>
      </c>
      <c r="E57" s="30" t="s">
        <v>134</v>
      </c>
      <c r="F57" s="30" t="s">
        <v>163</v>
      </c>
      <c r="G57" s="30" t="s">
        <v>62</v>
      </c>
      <c r="H57" s="31" t="s">
        <v>53</v>
      </c>
      <c r="I57" s="30" t="s">
        <v>158</v>
      </c>
      <c r="J57" s="30" t="s">
        <v>158</v>
      </c>
      <c r="K57" s="30" t="s">
        <v>159</v>
      </c>
      <c r="L57" s="42">
        <v>300</v>
      </c>
      <c r="M57" s="59"/>
      <c r="N57" s="60">
        <v>300</v>
      </c>
      <c r="O57" s="60"/>
      <c r="P57" s="60"/>
      <c r="Q57" s="59"/>
      <c r="R57" s="59"/>
      <c r="S57" s="59"/>
      <c r="T57" s="59"/>
      <c r="U57" s="59"/>
      <c r="V57" s="59"/>
      <c r="W57" s="59"/>
      <c r="X57" s="61"/>
      <c r="Y57" s="32"/>
      <c r="Z57" s="94"/>
      <c r="AA57" s="76"/>
      <c r="AB57" s="76"/>
      <c r="AC57" s="76"/>
      <c r="AD57" s="76"/>
      <c r="AE57" s="76"/>
      <c r="AF57" s="76"/>
      <c r="AG57" s="78"/>
      <c r="AH57" s="78">
        <f t="shared" si="0"/>
        <v>0</v>
      </c>
      <c r="AI57" s="78">
        <f t="shared" si="1"/>
        <v>0</v>
      </c>
      <c r="AJ57" s="78">
        <f t="shared" si="2"/>
        <v>0</v>
      </c>
      <c r="AK57" s="76"/>
    </row>
    <row r="58" spans="1:37" s="28" customFormat="1" ht="27" customHeight="1" x14ac:dyDescent="0.2">
      <c r="A58" s="91"/>
      <c r="B58" s="72">
        <v>15</v>
      </c>
      <c r="C58" s="100">
        <v>24</v>
      </c>
      <c r="D58" s="100">
        <v>24</v>
      </c>
      <c r="E58" s="30" t="s">
        <v>135</v>
      </c>
      <c r="F58" s="30" t="s">
        <v>164</v>
      </c>
      <c r="G58" s="30" t="s">
        <v>89</v>
      </c>
      <c r="H58" s="31" t="s">
        <v>53</v>
      </c>
      <c r="I58" s="30" t="s">
        <v>158</v>
      </c>
      <c r="J58" s="30" t="s">
        <v>158</v>
      </c>
      <c r="K58" s="30" t="s">
        <v>159</v>
      </c>
      <c r="L58" s="42">
        <v>198</v>
      </c>
      <c r="M58" s="59"/>
      <c r="N58" s="60">
        <v>198</v>
      </c>
      <c r="O58" s="60"/>
      <c r="P58" s="60"/>
      <c r="Q58" s="59"/>
      <c r="R58" s="59"/>
      <c r="S58" s="59"/>
      <c r="T58" s="59"/>
      <c r="U58" s="59"/>
      <c r="V58" s="59"/>
      <c r="W58" s="59"/>
      <c r="X58" s="61"/>
      <c r="Y58" s="32"/>
      <c r="Z58" s="94"/>
      <c r="AA58" s="76"/>
      <c r="AB58" s="76"/>
      <c r="AC58" s="76"/>
      <c r="AD58" s="76"/>
      <c r="AE58" s="76"/>
      <c r="AF58" s="76"/>
      <c r="AG58" s="78"/>
      <c r="AH58" s="78">
        <f t="shared" si="0"/>
        <v>0</v>
      </c>
      <c r="AI58" s="78">
        <f t="shared" si="1"/>
        <v>0</v>
      </c>
      <c r="AJ58" s="78">
        <f t="shared" si="2"/>
        <v>0</v>
      </c>
      <c r="AK58" s="76"/>
    </row>
    <row r="59" spans="1:37" s="28" customFormat="1" ht="27" customHeight="1" x14ac:dyDescent="0.2">
      <c r="A59" s="91"/>
      <c r="B59" s="72">
        <v>16</v>
      </c>
      <c r="C59" s="100">
        <v>24</v>
      </c>
      <c r="D59" s="100">
        <v>24</v>
      </c>
      <c r="E59" s="30" t="s">
        <v>136</v>
      </c>
      <c r="F59" s="30" t="s">
        <v>165</v>
      </c>
      <c r="G59" s="30" t="s">
        <v>89</v>
      </c>
      <c r="H59" s="31" t="s">
        <v>53</v>
      </c>
      <c r="I59" s="30" t="s">
        <v>158</v>
      </c>
      <c r="J59" s="30" t="s">
        <v>158</v>
      </c>
      <c r="K59" s="30" t="s">
        <v>159</v>
      </c>
      <c r="L59" s="42">
        <v>49</v>
      </c>
      <c r="M59" s="59"/>
      <c r="N59" s="60">
        <v>49</v>
      </c>
      <c r="O59" s="60"/>
      <c r="P59" s="60"/>
      <c r="Q59" s="59"/>
      <c r="R59" s="59"/>
      <c r="S59" s="59"/>
      <c r="T59" s="59"/>
      <c r="U59" s="59"/>
      <c r="V59" s="59"/>
      <c r="W59" s="59"/>
      <c r="X59" s="61"/>
      <c r="Y59" s="32"/>
      <c r="Z59" s="94"/>
      <c r="AA59" s="76"/>
      <c r="AB59" s="76"/>
      <c r="AC59" s="76"/>
      <c r="AD59" s="76"/>
      <c r="AE59" s="76"/>
      <c r="AF59" s="76"/>
      <c r="AG59" s="78"/>
      <c r="AH59" s="78">
        <f t="shared" si="0"/>
        <v>0</v>
      </c>
      <c r="AI59" s="78">
        <f t="shared" si="1"/>
        <v>0</v>
      </c>
      <c r="AJ59" s="78">
        <f t="shared" si="2"/>
        <v>0</v>
      </c>
      <c r="AK59" s="76"/>
    </row>
    <row r="60" spans="1:37" s="28" customFormat="1" ht="27" customHeight="1" x14ac:dyDescent="0.2">
      <c r="A60" s="91"/>
      <c r="B60" s="72">
        <v>17</v>
      </c>
      <c r="C60" s="100">
        <v>24</v>
      </c>
      <c r="D60" s="100">
        <v>24</v>
      </c>
      <c r="E60" s="30" t="s">
        <v>137</v>
      </c>
      <c r="F60" s="30" t="s">
        <v>166</v>
      </c>
      <c r="G60" s="30" t="s">
        <v>89</v>
      </c>
      <c r="H60" s="31" t="s">
        <v>53</v>
      </c>
      <c r="I60" s="30" t="s">
        <v>158</v>
      </c>
      <c r="J60" s="30" t="s">
        <v>158</v>
      </c>
      <c r="K60" s="30" t="s">
        <v>159</v>
      </c>
      <c r="L60" s="42">
        <v>57</v>
      </c>
      <c r="M60" s="59"/>
      <c r="N60" s="60">
        <v>57</v>
      </c>
      <c r="O60" s="60"/>
      <c r="P60" s="60"/>
      <c r="Q60" s="59"/>
      <c r="R60" s="59"/>
      <c r="S60" s="59"/>
      <c r="T60" s="59"/>
      <c r="U60" s="59"/>
      <c r="V60" s="59"/>
      <c r="W60" s="59"/>
      <c r="X60" s="61"/>
      <c r="Y60" s="32"/>
      <c r="Z60" s="94"/>
      <c r="AA60" s="76"/>
      <c r="AB60" s="76"/>
      <c r="AC60" s="76"/>
      <c r="AD60" s="76"/>
      <c r="AE60" s="76"/>
      <c r="AF60" s="76"/>
      <c r="AG60" s="78"/>
      <c r="AH60" s="78">
        <f t="shared" si="0"/>
        <v>0</v>
      </c>
      <c r="AI60" s="78">
        <f t="shared" si="1"/>
        <v>0</v>
      </c>
      <c r="AJ60" s="78">
        <f t="shared" si="2"/>
        <v>0</v>
      </c>
      <c r="AK60" s="76"/>
    </row>
    <row r="61" spans="1:37" s="28" customFormat="1" ht="27" customHeight="1" x14ac:dyDescent="0.2">
      <c r="A61" s="91"/>
      <c r="B61" s="72">
        <v>18</v>
      </c>
      <c r="C61" s="100">
        <v>24</v>
      </c>
      <c r="D61" s="100">
        <v>24</v>
      </c>
      <c r="E61" s="30" t="s">
        <v>138</v>
      </c>
      <c r="F61" s="30" t="s">
        <v>167</v>
      </c>
      <c r="G61" s="30" t="s">
        <v>89</v>
      </c>
      <c r="H61" s="31" t="s">
        <v>53</v>
      </c>
      <c r="I61" s="30" t="s">
        <v>158</v>
      </c>
      <c r="J61" s="30" t="s">
        <v>158</v>
      </c>
      <c r="K61" s="30" t="s">
        <v>159</v>
      </c>
      <c r="L61" s="42">
        <v>24</v>
      </c>
      <c r="M61" s="59"/>
      <c r="N61" s="60">
        <v>24</v>
      </c>
      <c r="O61" s="60"/>
      <c r="P61" s="60"/>
      <c r="Q61" s="59"/>
      <c r="R61" s="59"/>
      <c r="S61" s="59"/>
      <c r="T61" s="59"/>
      <c r="U61" s="59"/>
      <c r="V61" s="59"/>
      <c r="W61" s="59"/>
      <c r="X61" s="61"/>
      <c r="Y61" s="32"/>
      <c r="Z61" s="94"/>
      <c r="AA61" s="76"/>
      <c r="AB61" s="76"/>
      <c r="AC61" s="76"/>
      <c r="AD61" s="76"/>
      <c r="AE61" s="76"/>
      <c r="AF61" s="76"/>
      <c r="AG61" s="78"/>
      <c r="AH61" s="78">
        <f t="shared" si="0"/>
        <v>0</v>
      </c>
      <c r="AI61" s="78">
        <f t="shared" si="1"/>
        <v>0</v>
      </c>
      <c r="AJ61" s="78">
        <f t="shared" si="2"/>
        <v>0</v>
      </c>
      <c r="AK61" s="76"/>
    </row>
    <row r="62" spans="1:37" s="53" customFormat="1" x14ac:dyDescent="0.2">
      <c r="A62" s="91"/>
      <c r="B62" s="71"/>
      <c r="C62" s="48"/>
      <c r="D62" s="48"/>
      <c r="E62" s="49"/>
      <c r="F62" s="49"/>
      <c r="G62" s="49"/>
      <c r="H62" s="50"/>
      <c r="I62" s="49"/>
      <c r="J62" s="49"/>
      <c r="K62" s="49"/>
      <c r="L62" s="5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52"/>
      <c r="Z62" s="94"/>
      <c r="AA62" s="97" t="s">
        <v>200</v>
      </c>
      <c r="AB62" s="98"/>
      <c r="AC62" s="98"/>
      <c r="AD62" s="98"/>
      <c r="AE62" s="98"/>
      <c r="AF62" s="98"/>
      <c r="AG62" s="99"/>
      <c r="AH62" s="79">
        <f>+SUM(AH44:AH61)</f>
        <v>0</v>
      </c>
      <c r="AI62" s="79"/>
      <c r="AJ62" s="79">
        <f t="shared" ref="AJ62" si="4">+SUM(AJ44:AJ61)</f>
        <v>0</v>
      </c>
      <c r="AK62" s="77"/>
    </row>
    <row r="63" spans="1:37" s="28" customFormat="1" ht="27" customHeight="1" x14ac:dyDescent="0.2">
      <c r="A63" s="95">
        <v>3</v>
      </c>
      <c r="B63" s="54">
        <v>1</v>
      </c>
      <c r="C63" s="40">
        <v>24.2</v>
      </c>
      <c r="D63" s="40">
        <v>24.2</v>
      </c>
      <c r="E63" s="30" t="s">
        <v>130</v>
      </c>
      <c r="F63" s="30" t="s">
        <v>56</v>
      </c>
      <c r="G63" s="30" t="s">
        <v>139</v>
      </c>
      <c r="H63" s="31" t="s">
        <v>53</v>
      </c>
      <c r="I63" s="30" t="s">
        <v>140</v>
      </c>
      <c r="J63" s="30" t="s">
        <v>140</v>
      </c>
      <c r="K63" s="30" t="s">
        <v>141</v>
      </c>
      <c r="L63" s="42">
        <v>6</v>
      </c>
      <c r="M63" s="88">
        <v>6</v>
      </c>
      <c r="N63" s="89"/>
      <c r="O63" s="89"/>
      <c r="P63" s="90"/>
      <c r="Q63" s="60"/>
      <c r="R63" s="60"/>
      <c r="S63" s="60"/>
      <c r="T63" s="60"/>
      <c r="U63" s="60"/>
      <c r="V63" s="60"/>
      <c r="W63" s="60"/>
      <c r="X63" s="69"/>
      <c r="Y63" s="32"/>
      <c r="Z63" s="92">
        <v>402037.06</v>
      </c>
      <c r="AA63" s="76"/>
      <c r="AB63" s="76"/>
      <c r="AC63" s="76"/>
      <c r="AD63" s="76"/>
      <c r="AE63" s="76"/>
      <c r="AF63" s="76"/>
      <c r="AG63" s="78"/>
      <c r="AH63" s="78">
        <f t="shared" si="0"/>
        <v>0</v>
      </c>
      <c r="AI63" s="78">
        <f t="shared" si="1"/>
        <v>0</v>
      </c>
      <c r="AJ63" s="78">
        <f t="shared" si="2"/>
        <v>0</v>
      </c>
      <c r="AK63" s="76"/>
    </row>
    <row r="64" spans="1:37" s="28" customFormat="1" ht="27" customHeight="1" x14ac:dyDescent="0.2">
      <c r="A64" s="96"/>
      <c r="B64" s="54">
        <v>2</v>
      </c>
      <c r="C64" s="40">
        <v>24.2</v>
      </c>
      <c r="D64" s="40">
        <v>24.2</v>
      </c>
      <c r="E64" s="30" t="s">
        <v>94</v>
      </c>
      <c r="F64" s="30" t="s">
        <v>57</v>
      </c>
      <c r="G64" s="30" t="s">
        <v>139</v>
      </c>
      <c r="H64" s="31" t="s">
        <v>53</v>
      </c>
      <c r="I64" s="30" t="s">
        <v>140</v>
      </c>
      <c r="J64" s="30" t="s">
        <v>140</v>
      </c>
      <c r="K64" s="30" t="s">
        <v>141</v>
      </c>
      <c r="L64" s="42">
        <v>30</v>
      </c>
      <c r="M64" s="88">
        <v>30</v>
      </c>
      <c r="N64" s="89"/>
      <c r="O64" s="89"/>
      <c r="P64" s="90"/>
      <c r="Q64" s="60"/>
      <c r="R64" s="60"/>
      <c r="S64" s="60"/>
      <c r="T64" s="60"/>
      <c r="U64" s="60"/>
      <c r="V64" s="60"/>
      <c r="W64" s="60"/>
      <c r="X64" s="69"/>
      <c r="Y64" s="32"/>
      <c r="Z64" s="93"/>
      <c r="AA64" s="76"/>
      <c r="AB64" s="76"/>
      <c r="AC64" s="76"/>
      <c r="AD64" s="76"/>
      <c r="AE64" s="76"/>
      <c r="AF64" s="76"/>
      <c r="AG64" s="78"/>
      <c r="AH64" s="78">
        <f t="shared" si="0"/>
        <v>0</v>
      </c>
      <c r="AI64" s="78">
        <f t="shared" si="1"/>
        <v>0</v>
      </c>
      <c r="AJ64" s="78">
        <f t="shared" si="2"/>
        <v>0</v>
      </c>
      <c r="AK64" s="76"/>
    </row>
    <row r="65" spans="1:37" s="28" customFormat="1" ht="27" customHeight="1" x14ac:dyDescent="0.2">
      <c r="A65" s="96"/>
      <c r="B65" s="54">
        <v>3</v>
      </c>
      <c r="C65" s="40">
        <v>24.2</v>
      </c>
      <c r="D65" s="40">
        <v>24.2</v>
      </c>
      <c r="E65" s="30" t="s">
        <v>168</v>
      </c>
      <c r="F65" s="30" t="s">
        <v>58</v>
      </c>
      <c r="G65" s="30" t="s">
        <v>139</v>
      </c>
      <c r="H65" s="31" t="s">
        <v>53</v>
      </c>
      <c r="I65" s="30" t="s">
        <v>140</v>
      </c>
      <c r="J65" s="30" t="s">
        <v>140</v>
      </c>
      <c r="K65" s="30" t="s">
        <v>141</v>
      </c>
      <c r="L65" s="42">
        <v>54</v>
      </c>
      <c r="M65" s="88">
        <v>54</v>
      </c>
      <c r="N65" s="89"/>
      <c r="O65" s="89"/>
      <c r="P65" s="90"/>
      <c r="Q65" s="60"/>
      <c r="R65" s="60"/>
      <c r="S65" s="60"/>
      <c r="T65" s="60"/>
      <c r="U65" s="60"/>
      <c r="V65" s="60"/>
      <c r="W65" s="60"/>
      <c r="X65" s="69"/>
      <c r="Y65" s="32"/>
      <c r="Z65" s="93"/>
      <c r="AA65" s="76"/>
      <c r="AB65" s="76"/>
      <c r="AC65" s="76"/>
      <c r="AD65" s="76"/>
      <c r="AE65" s="76"/>
      <c r="AF65" s="76"/>
      <c r="AG65" s="78"/>
      <c r="AH65" s="78">
        <f t="shared" si="0"/>
        <v>0</v>
      </c>
      <c r="AI65" s="78">
        <f t="shared" si="1"/>
        <v>0</v>
      </c>
      <c r="AJ65" s="78">
        <f t="shared" si="2"/>
        <v>0</v>
      </c>
      <c r="AK65" s="76"/>
    </row>
    <row r="66" spans="1:37" s="28" customFormat="1" ht="27" customHeight="1" x14ac:dyDescent="0.2">
      <c r="A66" s="96"/>
      <c r="B66" s="54">
        <v>4</v>
      </c>
      <c r="C66" s="40">
        <v>24.2</v>
      </c>
      <c r="D66" s="40">
        <v>24.2</v>
      </c>
      <c r="E66" s="30" t="s">
        <v>169</v>
      </c>
      <c r="F66" s="30" t="s">
        <v>142</v>
      </c>
      <c r="G66" s="30" t="s">
        <v>139</v>
      </c>
      <c r="H66" s="31" t="s">
        <v>53</v>
      </c>
      <c r="I66" s="30" t="s">
        <v>140</v>
      </c>
      <c r="J66" s="30" t="s">
        <v>140</v>
      </c>
      <c r="K66" s="30" t="s">
        <v>141</v>
      </c>
      <c r="L66" s="42">
        <v>6</v>
      </c>
      <c r="M66" s="88">
        <v>6</v>
      </c>
      <c r="N66" s="89"/>
      <c r="O66" s="89"/>
      <c r="P66" s="90"/>
      <c r="Q66" s="60"/>
      <c r="R66" s="60"/>
      <c r="S66" s="60"/>
      <c r="T66" s="60"/>
      <c r="U66" s="60"/>
      <c r="V66" s="60"/>
      <c r="W66" s="60"/>
      <c r="X66" s="69"/>
      <c r="Y66" s="32"/>
      <c r="Z66" s="93"/>
      <c r="AA66" s="76"/>
      <c r="AB66" s="76"/>
      <c r="AC66" s="76"/>
      <c r="AD66" s="76"/>
      <c r="AE66" s="76"/>
      <c r="AF66" s="76"/>
      <c r="AG66" s="78"/>
      <c r="AH66" s="78">
        <f t="shared" si="0"/>
        <v>0</v>
      </c>
      <c r="AI66" s="78">
        <f t="shared" si="1"/>
        <v>0</v>
      </c>
      <c r="AJ66" s="78">
        <f t="shared" si="2"/>
        <v>0</v>
      </c>
      <c r="AK66" s="76"/>
    </row>
    <row r="67" spans="1:37" s="28" customFormat="1" ht="27" customHeight="1" x14ac:dyDescent="0.2">
      <c r="A67" s="96"/>
      <c r="B67" s="54">
        <v>5</v>
      </c>
      <c r="C67" s="40">
        <v>24.2</v>
      </c>
      <c r="D67" s="40">
        <v>24.2</v>
      </c>
      <c r="E67" s="30" t="s">
        <v>98</v>
      </c>
      <c r="F67" s="30" t="s">
        <v>61</v>
      </c>
      <c r="G67" s="30" t="s">
        <v>143</v>
      </c>
      <c r="H67" s="31" t="s">
        <v>53</v>
      </c>
      <c r="I67" s="30" t="s">
        <v>140</v>
      </c>
      <c r="J67" s="30" t="s">
        <v>140</v>
      </c>
      <c r="K67" s="30" t="s">
        <v>141</v>
      </c>
      <c r="L67" s="42">
        <v>36</v>
      </c>
      <c r="M67" s="88">
        <v>36</v>
      </c>
      <c r="N67" s="89"/>
      <c r="O67" s="89"/>
      <c r="P67" s="90"/>
      <c r="Q67" s="60"/>
      <c r="R67" s="60"/>
      <c r="S67" s="60"/>
      <c r="T67" s="60"/>
      <c r="U67" s="60"/>
      <c r="V67" s="60"/>
      <c r="W67" s="60"/>
      <c r="X67" s="69"/>
      <c r="Y67" s="32"/>
      <c r="Z67" s="93"/>
      <c r="AA67" s="76"/>
      <c r="AB67" s="76"/>
      <c r="AC67" s="76"/>
      <c r="AD67" s="76"/>
      <c r="AE67" s="76"/>
      <c r="AF67" s="76"/>
      <c r="AG67" s="78"/>
      <c r="AH67" s="78">
        <f t="shared" si="0"/>
        <v>0</v>
      </c>
      <c r="AI67" s="78">
        <f t="shared" si="1"/>
        <v>0</v>
      </c>
      <c r="AJ67" s="78">
        <f t="shared" si="2"/>
        <v>0</v>
      </c>
      <c r="AK67" s="76"/>
    </row>
    <row r="68" spans="1:37" s="28" customFormat="1" ht="27" customHeight="1" x14ac:dyDescent="0.2">
      <c r="A68" s="96"/>
      <c r="B68" s="54">
        <v>6</v>
      </c>
      <c r="C68" s="40">
        <v>24.2</v>
      </c>
      <c r="D68" s="40">
        <v>24.2</v>
      </c>
      <c r="E68" s="30" t="s">
        <v>100</v>
      </c>
      <c r="F68" s="30" t="s">
        <v>64</v>
      </c>
      <c r="G68" s="30" t="s">
        <v>143</v>
      </c>
      <c r="H68" s="31" t="s">
        <v>53</v>
      </c>
      <c r="I68" s="30" t="s">
        <v>140</v>
      </c>
      <c r="J68" s="30" t="s">
        <v>140</v>
      </c>
      <c r="K68" s="30" t="s">
        <v>141</v>
      </c>
      <c r="L68" s="42">
        <v>6</v>
      </c>
      <c r="M68" s="88">
        <v>6</v>
      </c>
      <c r="N68" s="89"/>
      <c r="O68" s="89"/>
      <c r="P68" s="90"/>
      <c r="Q68" s="60"/>
      <c r="R68" s="60"/>
      <c r="S68" s="60"/>
      <c r="T68" s="60"/>
      <c r="U68" s="60"/>
      <c r="V68" s="60"/>
      <c r="W68" s="60"/>
      <c r="X68" s="69"/>
      <c r="Y68" s="32"/>
      <c r="Z68" s="93"/>
      <c r="AA68" s="76"/>
      <c r="AB68" s="76"/>
      <c r="AC68" s="76"/>
      <c r="AD68" s="76"/>
      <c r="AE68" s="76"/>
      <c r="AF68" s="76"/>
      <c r="AG68" s="78"/>
      <c r="AH68" s="78">
        <f t="shared" si="0"/>
        <v>0</v>
      </c>
      <c r="AI68" s="78">
        <f t="shared" si="1"/>
        <v>0</v>
      </c>
      <c r="AJ68" s="78">
        <f t="shared" si="2"/>
        <v>0</v>
      </c>
      <c r="AK68" s="76"/>
    </row>
    <row r="69" spans="1:37" s="28" customFormat="1" ht="27" customHeight="1" x14ac:dyDescent="0.2">
      <c r="A69" s="96"/>
      <c r="B69" s="54">
        <v>7</v>
      </c>
      <c r="C69" s="40">
        <v>24.2</v>
      </c>
      <c r="D69" s="40">
        <v>24.2</v>
      </c>
      <c r="E69" s="30" t="s">
        <v>101</v>
      </c>
      <c r="F69" s="30" t="s">
        <v>65</v>
      </c>
      <c r="G69" s="30" t="s">
        <v>143</v>
      </c>
      <c r="H69" s="31" t="s">
        <v>53</v>
      </c>
      <c r="I69" s="30" t="s">
        <v>140</v>
      </c>
      <c r="J69" s="30" t="s">
        <v>140</v>
      </c>
      <c r="K69" s="30" t="s">
        <v>141</v>
      </c>
      <c r="L69" s="42">
        <v>36</v>
      </c>
      <c r="M69" s="88">
        <v>36</v>
      </c>
      <c r="N69" s="89"/>
      <c r="O69" s="89"/>
      <c r="P69" s="90"/>
      <c r="Q69" s="60"/>
      <c r="R69" s="60"/>
      <c r="S69" s="60"/>
      <c r="T69" s="60"/>
      <c r="U69" s="60"/>
      <c r="V69" s="60"/>
      <c r="W69" s="60"/>
      <c r="X69" s="69"/>
      <c r="Y69" s="32"/>
      <c r="Z69" s="93"/>
      <c r="AA69" s="76"/>
      <c r="AB69" s="76"/>
      <c r="AC69" s="76"/>
      <c r="AD69" s="76"/>
      <c r="AE69" s="76"/>
      <c r="AF69" s="76"/>
      <c r="AG69" s="78"/>
      <c r="AH69" s="78">
        <f t="shared" si="0"/>
        <v>0</v>
      </c>
      <c r="AI69" s="78">
        <f t="shared" si="1"/>
        <v>0</v>
      </c>
      <c r="AJ69" s="78">
        <f t="shared" si="2"/>
        <v>0</v>
      </c>
      <c r="AK69" s="76"/>
    </row>
    <row r="70" spans="1:37" s="28" customFormat="1" ht="27" customHeight="1" x14ac:dyDescent="0.2">
      <c r="A70" s="96"/>
      <c r="B70" s="54">
        <v>8</v>
      </c>
      <c r="C70" s="40">
        <v>24.2</v>
      </c>
      <c r="D70" s="40">
        <v>24.2</v>
      </c>
      <c r="E70" s="30" t="s">
        <v>126</v>
      </c>
      <c r="F70" s="30" t="s">
        <v>144</v>
      </c>
      <c r="G70" s="30" t="s">
        <v>143</v>
      </c>
      <c r="H70" s="31" t="s">
        <v>53</v>
      </c>
      <c r="I70" s="30" t="s">
        <v>140</v>
      </c>
      <c r="J70" s="30" t="s">
        <v>140</v>
      </c>
      <c r="K70" s="30" t="s">
        <v>141</v>
      </c>
      <c r="L70" s="42">
        <v>60</v>
      </c>
      <c r="M70" s="88">
        <v>60</v>
      </c>
      <c r="N70" s="89"/>
      <c r="O70" s="89"/>
      <c r="P70" s="90"/>
      <c r="Q70" s="60"/>
      <c r="R70" s="60"/>
      <c r="S70" s="60"/>
      <c r="T70" s="60"/>
      <c r="U70" s="60"/>
      <c r="V70" s="60"/>
      <c r="W70" s="60"/>
      <c r="X70" s="69"/>
      <c r="Y70" s="32"/>
      <c r="Z70" s="93"/>
      <c r="AA70" s="76"/>
      <c r="AB70" s="76"/>
      <c r="AC70" s="76"/>
      <c r="AD70" s="76"/>
      <c r="AE70" s="76"/>
      <c r="AF70" s="76"/>
      <c r="AG70" s="78"/>
      <c r="AH70" s="78">
        <f t="shared" si="0"/>
        <v>0</v>
      </c>
      <c r="AI70" s="78">
        <f t="shared" si="1"/>
        <v>0</v>
      </c>
      <c r="AJ70" s="78">
        <f t="shared" si="2"/>
        <v>0</v>
      </c>
      <c r="AK70" s="76"/>
    </row>
    <row r="71" spans="1:37" s="28" customFormat="1" ht="27" customHeight="1" x14ac:dyDescent="0.2">
      <c r="A71" s="96"/>
      <c r="B71" s="54">
        <v>9</v>
      </c>
      <c r="C71" s="40">
        <v>24.2</v>
      </c>
      <c r="D71" s="40">
        <v>24.2</v>
      </c>
      <c r="E71" s="30" t="s">
        <v>105</v>
      </c>
      <c r="F71" s="30" t="s">
        <v>145</v>
      </c>
      <c r="G71" s="30" t="s">
        <v>143</v>
      </c>
      <c r="H71" s="31" t="s">
        <v>53</v>
      </c>
      <c r="I71" s="30" t="s">
        <v>140</v>
      </c>
      <c r="J71" s="30" t="s">
        <v>140</v>
      </c>
      <c r="K71" s="30" t="s">
        <v>146</v>
      </c>
      <c r="L71" s="42">
        <v>6</v>
      </c>
      <c r="M71" s="88">
        <v>6</v>
      </c>
      <c r="N71" s="89"/>
      <c r="O71" s="89"/>
      <c r="P71" s="90"/>
      <c r="Q71" s="60"/>
      <c r="R71" s="60"/>
      <c r="S71" s="60"/>
      <c r="T71" s="60"/>
      <c r="U71" s="60"/>
      <c r="V71" s="60"/>
      <c r="W71" s="60"/>
      <c r="X71" s="69"/>
      <c r="Y71" s="32"/>
      <c r="Z71" s="93"/>
      <c r="AA71" s="76"/>
      <c r="AB71" s="76"/>
      <c r="AC71" s="76"/>
      <c r="AD71" s="76"/>
      <c r="AE71" s="76"/>
      <c r="AF71" s="76"/>
      <c r="AG71" s="78"/>
      <c r="AH71" s="78">
        <f t="shared" si="0"/>
        <v>0</v>
      </c>
      <c r="AI71" s="78">
        <f t="shared" si="1"/>
        <v>0</v>
      </c>
      <c r="AJ71" s="78">
        <f t="shared" si="2"/>
        <v>0</v>
      </c>
      <c r="AK71" s="76"/>
    </row>
    <row r="72" spans="1:37" s="28" customFormat="1" ht="27" customHeight="1" x14ac:dyDescent="0.2">
      <c r="A72" s="96"/>
      <c r="B72" s="54">
        <v>10</v>
      </c>
      <c r="C72" s="40">
        <v>24.2</v>
      </c>
      <c r="D72" s="40">
        <v>24.2</v>
      </c>
      <c r="E72" s="30" t="s">
        <v>170</v>
      </c>
      <c r="F72" s="30" t="s">
        <v>70</v>
      </c>
      <c r="G72" s="30" t="s">
        <v>143</v>
      </c>
      <c r="H72" s="31" t="s">
        <v>53</v>
      </c>
      <c r="I72" s="30" t="s">
        <v>140</v>
      </c>
      <c r="J72" s="30" t="s">
        <v>140</v>
      </c>
      <c r="K72" s="30" t="s">
        <v>147</v>
      </c>
      <c r="L72" s="42">
        <v>18</v>
      </c>
      <c r="M72" s="88">
        <v>18</v>
      </c>
      <c r="N72" s="89"/>
      <c r="O72" s="89"/>
      <c r="P72" s="90"/>
      <c r="Q72" s="60"/>
      <c r="R72" s="60"/>
      <c r="S72" s="60"/>
      <c r="T72" s="60"/>
      <c r="U72" s="60"/>
      <c r="V72" s="60"/>
      <c r="W72" s="60"/>
      <c r="X72" s="69"/>
      <c r="Y72" s="32"/>
      <c r="Z72" s="93"/>
      <c r="AA72" s="76"/>
      <c r="AB72" s="76"/>
      <c r="AC72" s="76"/>
      <c r="AD72" s="76"/>
      <c r="AE72" s="76"/>
      <c r="AF72" s="76"/>
      <c r="AG72" s="78"/>
      <c r="AH72" s="78">
        <f t="shared" si="0"/>
        <v>0</v>
      </c>
      <c r="AI72" s="78">
        <f t="shared" si="1"/>
        <v>0</v>
      </c>
      <c r="AJ72" s="78">
        <f t="shared" si="2"/>
        <v>0</v>
      </c>
      <c r="AK72" s="76"/>
    </row>
    <row r="73" spans="1:37" s="28" customFormat="1" ht="27" customHeight="1" x14ac:dyDescent="0.2">
      <c r="A73" s="96"/>
      <c r="B73" s="54">
        <v>11</v>
      </c>
      <c r="C73" s="40">
        <v>24.2</v>
      </c>
      <c r="D73" s="40">
        <v>24.2</v>
      </c>
      <c r="E73" s="30" t="s">
        <v>108</v>
      </c>
      <c r="F73" s="30" t="s">
        <v>72</v>
      </c>
      <c r="G73" s="30" t="s">
        <v>143</v>
      </c>
      <c r="H73" s="31" t="s">
        <v>53</v>
      </c>
      <c r="I73" s="30" t="s">
        <v>140</v>
      </c>
      <c r="J73" s="30" t="s">
        <v>140</v>
      </c>
      <c r="K73" s="30" t="s">
        <v>148</v>
      </c>
      <c r="L73" s="42">
        <v>6</v>
      </c>
      <c r="M73" s="88">
        <v>6</v>
      </c>
      <c r="N73" s="89"/>
      <c r="O73" s="89"/>
      <c r="P73" s="90"/>
      <c r="Q73" s="60"/>
      <c r="R73" s="60"/>
      <c r="S73" s="60"/>
      <c r="T73" s="60"/>
      <c r="U73" s="60"/>
      <c r="V73" s="60"/>
      <c r="W73" s="60"/>
      <c r="X73" s="69"/>
      <c r="Y73" s="32"/>
      <c r="Z73" s="93"/>
      <c r="AA73" s="76"/>
      <c r="AB73" s="76"/>
      <c r="AC73" s="76"/>
      <c r="AD73" s="76"/>
      <c r="AE73" s="76"/>
      <c r="AF73" s="76"/>
      <c r="AG73" s="78"/>
      <c r="AH73" s="78">
        <f t="shared" si="0"/>
        <v>0</v>
      </c>
      <c r="AI73" s="78">
        <f t="shared" si="1"/>
        <v>0</v>
      </c>
      <c r="AJ73" s="78">
        <f t="shared" si="2"/>
        <v>0</v>
      </c>
      <c r="AK73" s="76"/>
    </row>
    <row r="74" spans="1:37" s="28" customFormat="1" ht="27" customHeight="1" x14ac:dyDescent="0.2">
      <c r="A74" s="96"/>
      <c r="B74" s="54">
        <v>12</v>
      </c>
      <c r="C74" s="40">
        <v>24.2</v>
      </c>
      <c r="D74" s="40">
        <v>24.2</v>
      </c>
      <c r="E74" s="30" t="s">
        <v>171</v>
      </c>
      <c r="F74" s="30" t="s">
        <v>149</v>
      </c>
      <c r="G74" s="30" t="s">
        <v>143</v>
      </c>
      <c r="H74" s="31" t="s">
        <v>53</v>
      </c>
      <c r="I74" s="30" t="s">
        <v>140</v>
      </c>
      <c r="J74" s="30" t="s">
        <v>140</v>
      </c>
      <c r="K74" s="30" t="s">
        <v>150</v>
      </c>
      <c r="L74" s="42">
        <v>6</v>
      </c>
      <c r="M74" s="88">
        <v>6</v>
      </c>
      <c r="N74" s="89"/>
      <c r="O74" s="89"/>
      <c r="P74" s="90"/>
      <c r="Q74" s="60"/>
      <c r="R74" s="60"/>
      <c r="S74" s="60"/>
      <c r="T74" s="60"/>
      <c r="U74" s="60"/>
      <c r="V74" s="60"/>
      <c r="W74" s="60"/>
      <c r="X74" s="69"/>
      <c r="Y74" s="32"/>
      <c r="Z74" s="93"/>
      <c r="AA74" s="76"/>
      <c r="AB74" s="76"/>
      <c r="AC74" s="76"/>
      <c r="AD74" s="76"/>
      <c r="AE74" s="76"/>
      <c r="AF74" s="76"/>
      <c r="AG74" s="78"/>
      <c r="AH74" s="78">
        <f t="shared" ref="AH74:AH102" si="5">AG74*L74</f>
        <v>0</v>
      </c>
      <c r="AI74" s="78">
        <f t="shared" ref="AI74:AI102" si="6">AG74*1.2</f>
        <v>0</v>
      </c>
      <c r="AJ74" s="78">
        <f t="shared" ref="AJ74:AJ102" si="7">AI74*L74</f>
        <v>0</v>
      </c>
      <c r="AK74" s="76"/>
    </row>
    <row r="75" spans="1:37" s="28" customFormat="1" ht="27" customHeight="1" x14ac:dyDescent="0.2">
      <c r="A75" s="96"/>
      <c r="B75" s="54">
        <v>13</v>
      </c>
      <c r="C75" s="40">
        <v>24.2</v>
      </c>
      <c r="D75" s="40">
        <v>24.2</v>
      </c>
      <c r="E75" s="30" t="s">
        <v>114</v>
      </c>
      <c r="F75" s="30" t="s">
        <v>151</v>
      </c>
      <c r="G75" s="30" t="s">
        <v>143</v>
      </c>
      <c r="H75" s="31" t="s">
        <v>53</v>
      </c>
      <c r="I75" s="30" t="s">
        <v>140</v>
      </c>
      <c r="J75" s="30" t="s">
        <v>140</v>
      </c>
      <c r="K75" s="30" t="s">
        <v>152</v>
      </c>
      <c r="L75" s="42">
        <v>6</v>
      </c>
      <c r="M75" s="88">
        <v>6</v>
      </c>
      <c r="N75" s="89"/>
      <c r="O75" s="89"/>
      <c r="P75" s="90"/>
      <c r="Q75" s="60"/>
      <c r="R75" s="60"/>
      <c r="S75" s="60"/>
      <c r="T75" s="60"/>
      <c r="U75" s="60"/>
      <c r="V75" s="60"/>
      <c r="W75" s="60"/>
      <c r="X75" s="69"/>
      <c r="Y75" s="32"/>
      <c r="Z75" s="93"/>
      <c r="AA75" s="76"/>
      <c r="AB75" s="76"/>
      <c r="AC75" s="76"/>
      <c r="AD75" s="76"/>
      <c r="AE75" s="76"/>
      <c r="AF75" s="76"/>
      <c r="AG75" s="78"/>
      <c r="AH75" s="78">
        <f t="shared" si="5"/>
        <v>0</v>
      </c>
      <c r="AI75" s="78">
        <f t="shared" si="6"/>
        <v>0</v>
      </c>
      <c r="AJ75" s="78">
        <f t="shared" si="7"/>
        <v>0</v>
      </c>
      <c r="AK75" s="76"/>
    </row>
    <row r="76" spans="1:37" s="28" customFormat="1" ht="27" customHeight="1" x14ac:dyDescent="0.2">
      <c r="A76" s="96"/>
      <c r="B76" s="54">
        <v>14</v>
      </c>
      <c r="C76" s="40">
        <v>24.2</v>
      </c>
      <c r="D76" s="40">
        <v>24.2</v>
      </c>
      <c r="E76" s="30" t="s">
        <v>113</v>
      </c>
      <c r="F76" s="30" t="s">
        <v>77</v>
      </c>
      <c r="G76" s="30" t="s">
        <v>143</v>
      </c>
      <c r="H76" s="31" t="s">
        <v>53</v>
      </c>
      <c r="I76" s="30" t="s">
        <v>140</v>
      </c>
      <c r="J76" s="30" t="s">
        <v>140</v>
      </c>
      <c r="K76" s="30" t="s">
        <v>153</v>
      </c>
      <c r="L76" s="42">
        <v>5</v>
      </c>
      <c r="M76" s="88">
        <v>5</v>
      </c>
      <c r="N76" s="89"/>
      <c r="O76" s="89"/>
      <c r="P76" s="90"/>
      <c r="Q76" s="60"/>
      <c r="R76" s="60"/>
      <c r="S76" s="60"/>
      <c r="T76" s="60"/>
      <c r="U76" s="60"/>
      <c r="V76" s="60"/>
      <c r="W76" s="60"/>
      <c r="X76" s="69"/>
      <c r="Y76" s="32"/>
      <c r="Z76" s="93"/>
      <c r="AA76" s="76"/>
      <c r="AB76" s="76"/>
      <c r="AC76" s="76"/>
      <c r="AD76" s="76"/>
      <c r="AE76" s="76"/>
      <c r="AF76" s="76"/>
      <c r="AG76" s="78"/>
      <c r="AH76" s="78">
        <f t="shared" si="5"/>
        <v>0</v>
      </c>
      <c r="AI76" s="78">
        <f t="shared" si="6"/>
        <v>0</v>
      </c>
      <c r="AJ76" s="78">
        <f t="shared" si="7"/>
        <v>0</v>
      </c>
      <c r="AK76" s="76"/>
    </row>
    <row r="77" spans="1:37" s="28" customFormat="1" ht="27" customHeight="1" x14ac:dyDescent="0.2">
      <c r="A77" s="96"/>
      <c r="B77" s="54">
        <v>15</v>
      </c>
      <c r="C77" s="40">
        <v>24.2</v>
      </c>
      <c r="D77" s="40">
        <v>24.2</v>
      </c>
      <c r="E77" s="30" t="s">
        <v>172</v>
      </c>
      <c r="F77" s="30" t="s">
        <v>154</v>
      </c>
      <c r="G77" s="30" t="s">
        <v>143</v>
      </c>
      <c r="H77" s="31" t="s">
        <v>53</v>
      </c>
      <c r="I77" s="30" t="s">
        <v>140</v>
      </c>
      <c r="J77" s="30" t="s">
        <v>140</v>
      </c>
      <c r="K77" s="30" t="s">
        <v>155</v>
      </c>
      <c r="L77" s="42">
        <v>6</v>
      </c>
      <c r="M77" s="88">
        <v>6</v>
      </c>
      <c r="N77" s="89"/>
      <c r="O77" s="89"/>
      <c r="P77" s="90"/>
      <c r="Q77" s="60"/>
      <c r="R77" s="60"/>
      <c r="S77" s="60"/>
      <c r="T77" s="60"/>
      <c r="U77" s="60"/>
      <c r="V77" s="60"/>
      <c r="W77" s="60"/>
      <c r="X77" s="69"/>
      <c r="Y77" s="32"/>
      <c r="Z77" s="93"/>
      <c r="AA77" s="76"/>
      <c r="AB77" s="76"/>
      <c r="AC77" s="76"/>
      <c r="AD77" s="76"/>
      <c r="AE77" s="76"/>
      <c r="AF77" s="76"/>
      <c r="AG77" s="78"/>
      <c r="AH77" s="78">
        <f t="shared" si="5"/>
        <v>0</v>
      </c>
      <c r="AI77" s="78">
        <f t="shared" si="6"/>
        <v>0</v>
      </c>
      <c r="AJ77" s="78">
        <f t="shared" si="7"/>
        <v>0</v>
      </c>
      <c r="AK77" s="76"/>
    </row>
    <row r="78" spans="1:37" s="28" customFormat="1" ht="27" customHeight="1" x14ac:dyDescent="0.2">
      <c r="A78" s="96"/>
      <c r="B78" s="54">
        <v>16</v>
      </c>
      <c r="C78" s="40">
        <v>24.2</v>
      </c>
      <c r="D78" s="40">
        <v>24.2</v>
      </c>
      <c r="E78" s="30" t="s">
        <v>173</v>
      </c>
      <c r="F78" s="30" t="s">
        <v>156</v>
      </c>
      <c r="G78" s="30" t="s">
        <v>143</v>
      </c>
      <c r="H78" s="31" t="s">
        <v>53</v>
      </c>
      <c r="I78" s="30" t="s">
        <v>140</v>
      </c>
      <c r="J78" s="30" t="s">
        <v>140</v>
      </c>
      <c r="K78" s="30" t="s">
        <v>141</v>
      </c>
      <c r="L78" s="42">
        <v>6</v>
      </c>
      <c r="M78" s="88">
        <v>6</v>
      </c>
      <c r="N78" s="89"/>
      <c r="O78" s="89"/>
      <c r="P78" s="90"/>
      <c r="Q78" s="60"/>
      <c r="R78" s="60"/>
      <c r="S78" s="60"/>
      <c r="T78" s="60"/>
      <c r="U78" s="60"/>
      <c r="V78" s="60"/>
      <c r="W78" s="60"/>
      <c r="X78" s="69"/>
      <c r="Y78" s="32"/>
      <c r="Z78" s="93"/>
      <c r="AA78" s="76"/>
      <c r="AB78" s="76"/>
      <c r="AC78" s="76"/>
      <c r="AD78" s="76"/>
      <c r="AE78" s="76"/>
      <c r="AF78" s="76"/>
      <c r="AG78" s="78"/>
      <c r="AH78" s="78">
        <f t="shared" si="5"/>
        <v>0</v>
      </c>
      <c r="AI78" s="78">
        <f t="shared" si="6"/>
        <v>0</v>
      </c>
      <c r="AJ78" s="78">
        <f t="shared" si="7"/>
        <v>0</v>
      </c>
      <c r="AK78" s="76"/>
    </row>
    <row r="79" spans="1:37" s="28" customFormat="1" ht="27" customHeight="1" x14ac:dyDescent="0.2">
      <c r="A79" s="96"/>
      <c r="B79" s="54">
        <v>17</v>
      </c>
      <c r="C79" s="40">
        <v>24.2</v>
      </c>
      <c r="D79" s="40">
        <v>24.2</v>
      </c>
      <c r="E79" s="30" t="s">
        <v>117</v>
      </c>
      <c r="F79" s="30" t="s">
        <v>157</v>
      </c>
      <c r="G79" s="30" t="s">
        <v>143</v>
      </c>
      <c r="H79" s="31" t="s">
        <v>53</v>
      </c>
      <c r="I79" s="30" t="s">
        <v>140</v>
      </c>
      <c r="J79" s="30" t="s">
        <v>140</v>
      </c>
      <c r="K79" s="30" t="s">
        <v>141</v>
      </c>
      <c r="L79" s="42">
        <v>5</v>
      </c>
      <c r="M79" s="88">
        <v>5</v>
      </c>
      <c r="N79" s="89"/>
      <c r="O79" s="89"/>
      <c r="P79" s="90"/>
      <c r="Q79" s="60"/>
      <c r="R79" s="60"/>
      <c r="S79" s="60"/>
      <c r="T79" s="60"/>
      <c r="U79" s="60"/>
      <c r="V79" s="60"/>
      <c r="W79" s="60"/>
      <c r="X79" s="69"/>
      <c r="Y79" s="32"/>
      <c r="Z79" s="93"/>
      <c r="AA79" s="76"/>
      <c r="AB79" s="76"/>
      <c r="AC79" s="76"/>
      <c r="AD79" s="76"/>
      <c r="AE79" s="76"/>
      <c r="AF79" s="76"/>
      <c r="AG79" s="78"/>
      <c r="AH79" s="78">
        <f t="shared" si="5"/>
        <v>0</v>
      </c>
      <c r="AI79" s="78">
        <f t="shared" si="6"/>
        <v>0</v>
      </c>
      <c r="AJ79" s="78">
        <f t="shared" si="7"/>
        <v>0</v>
      </c>
      <c r="AK79" s="76"/>
    </row>
    <row r="80" spans="1:37" s="53" customFormat="1" x14ac:dyDescent="0.2">
      <c r="A80" s="96"/>
      <c r="B80" s="71"/>
      <c r="C80" s="48"/>
      <c r="D80" s="48"/>
      <c r="E80" s="49"/>
      <c r="F80" s="49"/>
      <c r="G80" s="49"/>
      <c r="H80" s="50"/>
      <c r="I80" s="49"/>
      <c r="J80" s="49"/>
      <c r="K80" s="49"/>
      <c r="L80" s="5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52"/>
      <c r="Z80" s="93"/>
      <c r="AA80" s="97" t="s">
        <v>200</v>
      </c>
      <c r="AB80" s="98"/>
      <c r="AC80" s="98"/>
      <c r="AD80" s="98"/>
      <c r="AE80" s="98"/>
      <c r="AF80" s="98"/>
      <c r="AG80" s="99"/>
      <c r="AH80" s="79">
        <f>SUM(AH63:AH79)</f>
        <v>0</v>
      </c>
      <c r="AI80" s="79"/>
      <c r="AJ80" s="79">
        <f t="shared" ref="AJ80" si="8">SUM(AJ63:AJ79)</f>
        <v>0</v>
      </c>
      <c r="AK80" s="77"/>
    </row>
    <row r="81" spans="1:37" s="28" customFormat="1" ht="27" customHeight="1" x14ac:dyDescent="0.2">
      <c r="A81" s="91">
        <v>4</v>
      </c>
      <c r="B81" s="72">
        <v>1</v>
      </c>
      <c r="C81" s="40">
        <v>24.2</v>
      </c>
      <c r="D81" s="40">
        <v>24.2</v>
      </c>
      <c r="E81" s="30" t="s">
        <v>183</v>
      </c>
      <c r="F81" s="30" t="s">
        <v>144</v>
      </c>
      <c r="G81" s="30" t="s">
        <v>62</v>
      </c>
      <c r="H81" s="31" t="s">
        <v>53</v>
      </c>
      <c r="I81" s="30" t="s">
        <v>174</v>
      </c>
      <c r="J81" s="30" t="s">
        <v>174</v>
      </c>
      <c r="K81" s="30" t="s">
        <v>175</v>
      </c>
      <c r="L81" s="42">
        <v>36</v>
      </c>
      <c r="M81" s="60"/>
      <c r="N81" s="60"/>
      <c r="O81" s="60">
        <v>12</v>
      </c>
      <c r="P81" s="60">
        <v>24</v>
      </c>
      <c r="Q81" s="60"/>
      <c r="R81" s="60"/>
      <c r="S81" s="60"/>
      <c r="T81" s="60"/>
      <c r="U81" s="60"/>
      <c r="V81" s="60"/>
      <c r="W81" s="60"/>
      <c r="X81" s="69"/>
      <c r="Y81" s="32"/>
      <c r="Z81" s="94">
        <v>1760018.63</v>
      </c>
      <c r="AA81" s="76"/>
      <c r="AB81" s="76"/>
      <c r="AC81" s="76"/>
      <c r="AD81" s="76"/>
      <c r="AE81" s="76"/>
      <c r="AF81" s="76"/>
      <c r="AG81" s="78"/>
      <c r="AH81" s="78">
        <f t="shared" si="5"/>
        <v>0</v>
      </c>
      <c r="AI81" s="78">
        <f t="shared" si="6"/>
        <v>0</v>
      </c>
      <c r="AJ81" s="78">
        <f t="shared" si="7"/>
        <v>0</v>
      </c>
      <c r="AK81" s="76"/>
    </row>
    <row r="82" spans="1:37" s="28" customFormat="1" ht="27" customHeight="1" x14ac:dyDescent="0.2">
      <c r="A82" s="91"/>
      <c r="B82" s="72">
        <v>2</v>
      </c>
      <c r="C82" s="40">
        <v>24.2</v>
      </c>
      <c r="D82" s="40">
        <v>24.2</v>
      </c>
      <c r="E82" s="30" t="s">
        <v>106</v>
      </c>
      <c r="F82" s="30" t="s">
        <v>176</v>
      </c>
      <c r="G82" s="30" t="s">
        <v>62</v>
      </c>
      <c r="H82" s="31" t="s">
        <v>53</v>
      </c>
      <c r="I82" s="30" t="s">
        <v>174</v>
      </c>
      <c r="J82" s="30" t="s">
        <v>174</v>
      </c>
      <c r="K82" s="30" t="s">
        <v>175</v>
      </c>
      <c r="L82" s="42">
        <v>36</v>
      </c>
      <c r="M82" s="60"/>
      <c r="N82" s="60">
        <v>12</v>
      </c>
      <c r="O82" s="60">
        <v>24</v>
      </c>
      <c r="P82" s="60"/>
      <c r="Q82" s="60"/>
      <c r="R82" s="60"/>
      <c r="S82" s="60"/>
      <c r="T82" s="60"/>
      <c r="U82" s="60"/>
      <c r="V82" s="60"/>
      <c r="W82" s="60"/>
      <c r="X82" s="69"/>
      <c r="Y82" s="32"/>
      <c r="Z82" s="94"/>
      <c r="AA82" s="76"/>
      <c r="AB82" s="76"/>
      <c r="AC82" s="76"/>
      <c r="AD82" s="76"/>
      <c r="AE82" s="76"/>
      <c r="AF82" s="76"/>
      <c r="AG82" s="78"/>
      <c r="AH82" s="78">
        <f t="shared" si="5"/>
        <v>0</v>
      </c>
      <c r="AI82" s="78">
        <f t="shared" si="6"/>
        <v>0</v>
      </c>
      <c r="AJ82" s="78">
        <f t="shared" si="7"/>
        <v>0</v>
      </c>
      <c r="AK82" s="76"/>
    </row>
    <row r="83" spans="1:37" s="28" customFormat="1" ht="27" customHeight="1" x14ac:dyDescent="0.2">
      <c r="A83" s="91"/>
      <c r="B83" s="72">
        <v>3</v>
      </c>
      <c r="C83" s="40">
        <v>24.2</v>
      </c>
      <c r="D83" s="40">
        <v>24.2</v>
      </c>
      <c r="E83" s="30" t="s">
        <v>184</v>
      </c>
      <c r="F83" s="30" t="s">
        <v>64</v>
      </c>
      <c r="G83" s="30" t="s">
        <v>62</v>
      </c>
      <c r="H83" s="31" t="s">
        <v>53</v>
      </c>
      <c r="I83" s="30" t="s">
        <v>174</v>
      </c>
      <c r="J83" s="30" t="s">
        <v>174</v>
      </c>
      <c r="K83" s="30" t="s">
        <v>175</v>
      </c>
      <c r="L83" s="42">
        <v>12</v>
      </c>
      <c r="M83" s="60"/>
      <c r="N83" s="60"/>
      <c r="O83" s="60">
        <v>12</v>
      </c>
      <c r="P83" s="60"/>
      <c r="Q83" s="60"/>
      <c r="R83" s="60"/>
      <c r="S83" s="60"/>
      <c r="T83" s="60"/>
      <c r="U83" s="60"/>
      <c r="V83" s="60"/>
      <c r="W83" s="60"/>
      <c r="X83" s="69"/>
      <c r="Y83" s="32"/>
      <c r="Z83" s="94"/>
      <c r="AA83" s="76"/>
      <c r="AB83" s="76"/>
      <c r="AC83" s="76"/>
      <c r="AD83" s="76"/>
      <c r="AE83" s="76"/>
      <c r="AF83" s="76"/>
      <c r="AG83" s="78"/>
      <c r="AH83" s="78">
        <f t="shared" si="5"/>
        <v>0</v>
      </c>
      <c r="AI83" s="78">
        <f t="shared" si="6"/>
        <v>0</v>
      </c>
      <c r="AJ83" s="78">
        <f t="shared" si="7"/>
        <v>0</v>
      </c>
      <c r="AK83" s="76"/>
    </row>
    <row r="84" spans="1:37" s="28" customFormat="1" ht="27" customHeight="1" x14ac:dyDescent="0.2">
      <c r="A84" s="91"/>
      <c r="B84" s="72">
        <v>4</v>
      </c>
      <c r="C84" s="40">
        <v>24.2</v>
      </c>
      <c r="D84" s="40">
        <v>24.2</v>
      </c>
      <c r="E84" s="30" t="s">
        <v>185</v>
      </c>
      <c r="F84" s="30" t="s">
        <v>177</v>
      </c>
      <c r="G84" s="30" t="s">
        <v>62</v>
      </c>
      <c r="H84" s="31" t="s">
        <v>53</v>
      </c>
      <c r="I84" s="30" t="s">
        <v>174</v>
      </c>
      <c r="J84" s="30" t="s">
        <v>174</v>
      </c>
      <c r="K84" s="30" t="s">
        <v>175</v>
      </c>
      <c r="L84" s="42">
        <v>36</v>
      </c>
      <c r="M84" s="60"/>
      <c r="N84" s="60"/>
      <c r="O84" s="60">
        <v>36</v>
      </c>
      <c r="P84" s="60"/>
      <c r="Q84" s="60"/>
      <c r="R84" s="60"/>
      <c r="S84" s="60"/>
      <c r="T84" s="60"/>
      <c r="U84" s="60"/>
      <c r="V84" s="60"/>
      <c r="W84" s="60"/>
      <c r="X84" s="69"/>
      <c r="Y84" s="32"/>
      <c r="Z84" s="94"/>
      <c r="AA84" s="76"/>
      <c r="AB84" s="76"/>
      <c r="AC84" s="76"/>
      <c r="AD84" s="76"/>
      <c r="AE84" s="76"/>
      <c r="AF84" s="76"/>
      <c r="AG84" s="78"/>
      <c r="AH84" s="78">
        <f t="shared" si="5"/>
        <v>0</v>
      </c>
      <c r="AI84" s="78">
        <f t="shared" si="6"/>
        <v>0</v>
      </c>
      <c r="AJ84" s="78">
        <f t="shared" si="7"/>
        <v>0</v>
      </c>
      <c r="AK84" s="76"/>
    </row>
    <row r="85" spans="1:37" s="28" customFormat="1" ht="27" customHeight="1" x14ac:dyDescent="0.2">
      <c r="A85" s="91"/>
      <c r="B85" s="72">
        <v>5</v>
      </c>
      <c r="C85" s="40">
        <v>24.2</v>
      </c>
      <c r="D85" s="40">
        <v>24.2</v>
      </c>
      <c r="E85" s="30" t="s">
        <v>186</v>
      </c>
      <c r="F85" s="30" t="s">
        <v>178</v>
      </c>
      <c r="G85" s="30" t="s">
        <v>62</v>
      </c>
      <c r="H85" s="31" t="s">
        <v>53</v>
      </c>
      <c r="I85" s="30" t="s">
        <v>174</v>
      </c>
      <c r="J85" s="30" t="s">
        <v>174</v>
      </c>
      <c r="K85" s="30" t="s">
        <v>175</v>
      </c>
      <c r="L85" s="42">
        <v>12</v>
      </c>
      <c r="M85" s="60"/>
      <c r="N85" s="60"/>
      <c r="O85" s="60"/>
      <c r="P85" s="60">
        <v>12</v>
      </c>
      <c r="Q85" s="60"/>
      <c r="R85" s="60"/>
      <c r="S85" s="60"/>
      <c r="T85" s="60"/>
      <c r="U85" s="60"/>
      <c r="V85" s="60"/>
      <c r="W85" s="60"/>
      <c r="X85" s="69"/>
      <c r="Y85" s="32"/>
      <c r="Z85" s="94"/>
      <c r="AA85" s="76"/>
      <c r="AB85" s="76"/>
      <c r="AC85" s="76"/>
      <c r="AD85" s="76"/>
      <c r="AE85" s="76"/>
      <c r="AF85" s="76"/>
      <c r="AG85" s="78"/>
      <c r="AH85" s="78">
        <f t="shared" si="5"/>
        <v>0</v>
      </c>
      <c r="AI85" s="78">
        <f t="shared" si="6"/>
        <v>0</v>
      </c>
      <c r="AJ85" s="78">
        <f t="shared" si="7"/>
        <v>0</v>
      </c>
      <c r="AK85" s="76"/>
    </row>
    <row r="86" spans="1:37" s="28" customFormat="1" ht="27" customHeight="1" x14ac:dyDescent="0.2">
      <c r="A86" s="91"/>
      <c r="B86" s="72">
        <v>6</v>
      </c>
      <c r="C86" s="40">
        <v>24.2</v>
      </c>
      <c r="D86" s="40">
        <v>24.2</v>
      </c>
      <c r="E86" s="30" t="s">
        <v>115</v>
      </c>
      <c r="F86" s="30" t="s">
        <v>179</v>
      </c>
      <c r="G86" s="30" t="s">
        <v>62</v>
      </c>
      <c r="H86" s="31" t="s">
        <v>53</v>
      </c>
      <c r="I86" s="30" t="s">
        <v>174</v>
      </c>
      <c r="J86" s="30" t="s">
        <v>174</v>
      </c>
      <c r="K86" s="30" t="s">
        <v>175</v>
      </c>
      <c r="L86" s="42">
        <v>48</v>
      </c>
      <c r="M86" s="60"/>
      <c r="N86" s="60"/>
      <c r="O86" s="60"/>
      <c r="P86" s="60">
        <v>48</v>
      </c>
      <c r="Q86" s="60"/>
      <c r="R86" s="60"/>
      <c r="S86" s="60"/>
      <c r="T86" s="60"/>
      <c r="U86" s="60"/>
      <c r="V86" s="60"/>
      <c r="W86" s="60"/>
      <c r="X86" s="69"/>
      <c r="Y86" s="32"/>
      <c r="Z86" s="94"/>
      <c r="AA86" s="76"/>
      <c r="AB86" s="76"/>
      <c r="AC86" s="76"/>
      <c r="AD86" s="76"/>
      <c r="AE86" s="76"/>
      <c r="AF86" s="76"/>
      <c r="AG86" s="78"/>
      <c r="AH86" s="78">
        <f t="shared" si="5"/>
        <v>0</v>
      </c>
      <c r="AI86" s="78">
        <f t="shared" si="6"/>
        <v>0</v>
      </c>
      <c r="AJ86" s="78">
        <f t="shared" si="7"/>
        <v>0</v>
      </c>
      <c r="AK86" s="76"/>
    </row>
    <row r="87" spans="1:37" s="28" customFormat="1" ht="27" customHeight="1" x14ac:dyDescent="0.2">
      <c r="A87" s="91"/>
      <c r="B87" s="72">
        <v>7</v>
      </c>
      <c r="C87" s="40">
        <v>24.2</v>
      </c>
      <c r="D87" s="40">
        <v>24.2</v>
      </c>
      <c r="E87" s="30" t="s">
        <v>187</v>
      </c>
      <c r="F87" s="30" t="s">
        <v>157</v>
      </c>
      <c r="G87" s="30" t="s">
        <v>62</v>
      </c>
      <c r="H87" s="31" t="s">
        <v>53</v>
      </c>
      <c r="I87" s="30" t="s">
        <v>174</v>
      </c>
      <c r="J87" s="30" t="s">
        <v>174</v>
      </c>
      <c r="K87" s="30" t="s">
        <v>175</v>
      </c>
      <c r="L87" s="42">
        <v>10.5</v>
      </c>
      <c r="M87" s="60"/>
      <c r="N87" s="60"/>
      <c r="O87" s="60"/>
      <c r="P87" s="60">
        <v>10.5</v>
      </c>
      <c r="Q87" s="60"/>
      <c r="R87" s="60"/>
      <c r="S87" s="60"/>
      <c r="T87" s="60"/>
      <c r="U87" s="60"/>
      <c r="V87" s="60"/>
      <c r="W87" s="60"/>
      <c r="X87" s="69"/>
      <c r="Y87" s="32"/>
      <c r="Z87" s="94"/>
      <c r="AA87" s="76"/>
      <c r="AB87" s="76"/>
      <c r="AC87" s="76"/>
      <c r="AD87" s="76"/>
      <c r="AE87" s="76"/>
      <c r="AF87" s="76"/>
      <c r="AG87" s="78"/>
      <c r="AH87" s="78">
        <f t="shared" si="5"/>
        <v>0</v>
      </c>
      <c r="AI87" s="78">
        <f t="shared" si="6"/>
        <v>0</v>
      </c>
      <c r="AJ87" s="78">
        <f t="shared" si="7"/>
        <v>0</v>
      </c>
      <c r="AK87" s="76"/>
    </row>
    <row r="88" spans="1:37" s="28" customFormat="1" ht="27" customHeight="1" x14ac:dyDescent="0.2">
      <c r="A88" s="91"/>
      <c r="B88" s="72">
        <v>8</v>
      </c>
      <c r="C88" s="40">
        <v>24.2</v>
      </c>
      <c r="D88" s="40">
        <v>24.2</v>
      </c>
      <c r="E88" s="30" t="s">
        <v>188</v>
      </c>
      <c r="F88" s="30" t="s">
        <v>180</v>
      </c>
      <c r="G88" s="30" t="s">
        <v>62</v>
      </c>
      <c r="H88" s="31" t="s">
        <v>53</v>
      </c>
      <c r="I88" s="30" t="s">
        <v>174</v>
      </c>
      <c r="J88" s="30" t="s">
        <v>174</v>
      </c>
      <c r="K88" s="30" t="s">
        <v>175</v>
      </c>
      <c r="L88" s="42">
        <v>10.5</v>
      </c>
      <c r="M88" s="60"/>
      <c r="N88" s="60"/>
      <c r="O88" s="60">
        <v>10.5</v>
      </c>
      <c r="P88" s="60"/>
      <c r="Q88" s="60"/>
      <c r="R88" s="60"/>
      <c r="S88" s="60"/>
      <c r="T88" s="60"/>
      <c r="U88" s="60"/>
      <c r="V88" s="60"/>
      <c r="W88" s="60"/>
      <c r="X88" s="69"/>
      <c r="Y88" s="32"/>
      <c r="Z88" s="94"/>
      <c r="AA88" s="76"/>
      <c r="AB88" s="76"/>
      <c r="AC88" s="76"/>
      <c r="AD88" s="76"/>
      <c r="AE88" s="76"/>
      <c r="AF88" s="76"/>
      <c r="AG88" s="78"/>
      <c r="AH88" s="78">
        <f t="shared" si="5"/>
        <v>0</v>
      </c>
      <c r="AI88" s="78">
        <f t="shared" si="6"/>
        <v>0</v>
      </c>
      <c r="AJ88" s="78">
        <f t="shared" si="7"/>
        <v>0</v>
      </c>
      <c r="AK88" s="76"/>
    </row>
    <row r="89" spans="1:37" s="28" customFormat="1" ht="27" customHeight="1" x14ac:dyDescent="0.2">
      <c r="A89" s="91"/>
      <c r="B89" s="72">
        <v>9</v>
      </c>
      <c r="C89" s="40">
        <v>24.2</v>
      </c>
      <c r="D89" s="40">
        <v>24.2</v>
      </c>
      <c r="E89" s="30" t="s">
        <v>189</v>
      </c>
      <c r="F89" s="30" t="s">
        <v>181</v>
      </c>
      <c r="G89" s="30" t="s">
        <v>62</v>
      </c>
      <c r="H89" s="31" t="s">
        <v>53</v>
      </c>
      <c r="I89" s="30" t="s">
        <v>174</v>
      </c>
      <c r="J89" s="30" t="s">
        <v>174</v>
      </c>
      <c r="K89" s="30" t="s">
        <v>175</v>
      </c>
      <c r="L89" s="42">
        <v>10.5</v>
      </c>
      <c r="M89" s="60"/>
      <c r="N89" s="60">
        <v>10.5</v>
      </c>
      <c r="O89" s="60"/>
      <c r="P89" s="60"/>
      <c r="Q89" s="60"/>
      <c r="R89" s="60"/>
      <c r="S89" s="60"/>
      <c r="T89" s="60"/>
      <c r="U89" s="60"/>
      <c r="V89" s="60"/>
      <c r="W89" s="60"/>
      <c r="X89" s="69"/>
      <c r="Y89" s="32"/>
      <c r="Z89" s="94"/>
      <c r="AA89" s="76"/>
      <c r="AB89" s="76"/>
      <c r="AC89" s="76"/>
      <c r="AD89" s="76"/>
      <c r="AE89" s="76"/>
      <c r="AF89" s="76"/>
      <c r="AG89" s="78"/>
      <c r="AH89" s="78">
        <f t="shared" si="5"/>
        <v>0</v>
      </c>
      <c r="AI89" s="78">
        <f t="shared" si="6"/>
        <v>0</v>
      </c>
      <c r="AJ89" s="78">
        <f t="shared" si="7"/>
        <v>0</v>
      </c>
      <c r="AK89" s="76"/>
    </row>
    <row r="90" spans="1:37" s="28" customFormat="1" ht="27" customHeight="1" x14ac:dyDescent="0.2">
      <c r="A90" s="91"/>
      <c r="B90" s="72">
        <v>10</v>
      </c>
      <c r="C90" s="40">
        <v>24.2</v>
      </c>
      <c r="D90" s="40">
        <v>24.2</v>
      </c>
      <c r="E90" s="30" t="s">
        <v>118</v>
      </c>
      <c r="F90" s="30" t="s">
        <v>182</v>
      </c>
      <c r="G90" s="30" t="s">
        <v>62</v>
      </c>
      <c r="H90" s="31" t="s">
        <v>53</v>
      </c>
      <c r="I90" s="30" t="s">
        <v>174</v>
      </c>
      <c r="J90" s="30" t="s">
        <v>174</v>
      </c>
      <c r="K90" s="30" t="s">
        <v>175</v>
      </c>
      <c r="L90" s="42">
        <v>10.5</v>
      </c>
      <c r="M90" s="60"/>
      <c r="N90" s="60"/>
      <c r="O90" s="60"/>
      <c r="P90" s="60">
        <v>10.5</v>
      </c>
      <c r="Q90" s="60"/>
      <c r="R90" s="60"/>
      <c r="S90" s="60"/>
      <c r="T90" s="60"/>
      <c r="U90" s="60"/>
      <c r="V90" s="60"/>
      <c r="W90" s="60"/>
      <c r="X90" s="69"/>
      <c r="Y90" s="32"/>
      <c r="Z90" s="94"/>
      <c r="AA90" s="76"/>
      <c r="AB90" s="76"/>
      <c r="AC90" s="76"/>
      <c r="AD90" s="76"/>
      <c r="AE90" s="76"/>
      <c r="AF90" s="76"/>
      <c r="AG90" s="78"/>
      <c r="AH90" s="78">
        <f t="shared" si="5"/>
        <v>0</v>
      </c>
      <c r="AI90" s="78">
        <f t="shared" si="6"/>
        <v>0</v>
      </c>
      <c r="AJ90" s="78">
        <f t="shared" si="7"/>
        <v>0</v>
      </c>
      <c r="AK90" s="76"/>
    </row>
    <row r="91" spans="1:37" s="53" customFormat="1" x14ac:dyDescent="0.2">
      <c r="A91" s="91"/>
      <c r="B91" s="71"/>
      <c r="C91" s="48"/>
      <c r="D91" s="48"/>
      <c r="E91" s="49"/>
      <c r="F91" s="49"/>
      <c r="G91" s="49"/>
      <c r="H91" s="50"/>
      <c r="I91" s="49"/>
      <c r="J91" s="49"/>
      <c r="K91" s="49"/>
      <c r="L91" s="5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52"/>
      <c r="Z91" s="94"/>
      <c r="AA91" s="97" t="s">
        <v>200</v>
      </c>
      <c r="AB91" s="98"/>
      <c r="AC91" s="98"/>
      <c r="AD91" s="98"/>
      <c r="AE91" s="98"/>
      <c r="AF91" s="98"/>
      <c r="AG91" s="99"/>
      <c r="AH91" s="79">
        <f>SUM(AH81:AH90)</f>
        <v>0</v>
      </c>
      <c r="AI91" s="79"/>
      <c r="AJ91" s="79">
        <f t="shared" si="7"/>
        <v>0</v>
      </c>
      <c r="AK91" s="77"/>
    </row>
    <row r="92" spans="1:37" s="28" customFormat="1" ht="27" customHeight="1" x14ac:dyDescent="0.2">
      <c r="A92" s="91">
        <v>5</v>
      </c>
      <c r="B92" s="72">
        <v>1</v>
      </c>
      <c r="C92" s="40">
        <v>24.2</v>
      </c>
      <c r="D92" s="40">
        <v>24.2</v>
      </c>
      <c r="E92" s="30" t="s">
        <v>190</v>
      </c>
      <c r="F92" s="30" t="s">
        <v>194</v>
      </c>
      <c r="G92" s="30" t="s">
        <v>62</v>
      </c>
      <c r="H92" s="31" t="s">
        <v>53</v>
      </c>
      <c r="I92" s="30" t="s">
        <v>193</v>
      </c>
      <c r="J92" s="30" t="s">
        <v>193</v>
      </c>
      <c r="K92" s="30" t="s">
        <v>204</v>
      </c>
      <c r="L92" s="42">
        <v>55.7</v>
      </c>
      <c r="M92" s="60"/>
      <c r="N92" s="60"/>
      <c r="O92" s="60"/>
      <c r="P92" s="60">
        <v>55.7</v>
      </c>
      <c r="Q92" s="60"/>
      <c r="R92" s="60"/>
      <c r="S92" s="60"/>
      <c r="T92" s="60"/>
      <c r="U92" s="60"/>
      <c r="V92" s="60"/>
      <c r="W92" s="60"/>
      <c r="X92" s="69"/>
      <c r="Y92" s="32"/>
      <c r="Z92" s="94">
        <v>305214.96999999997</v>
      </c>
      <c r="AA92" s="76"/>
      <c r="AB92" s="76"/>
      <c r="AC92" s="76"/>
      <c r="AD92" s="76"/>
      <c r="AE92" s="76"/>
      <c r="AF92" s="76"/>
      <c r="AG92" s="78"/>
      <c r="AH92" s="78">
        <f t="shared" si="5"/>
        <v>0</v>
      </c>
      <c r="AI92" s="78">
        <f t="shared" si="6"/>
        <v>0</v>
      </c>
      <c r="AJ92" s="78">
        <f t="shared" si="7"/>
        <v>0</v>
      </c>
      <c r="AK92" s="76"/>
    </row>
    <row r="93" spans="1:37" s="28" customFormat="1" ht="27" customHeight="1" x14ac:dyDescent="0.2">
      <c r="A93" s="91"/>
      <c r="B93" s="72">
        <v>2</v>
      </c>
      <c r="C93" s="40">
        <v>24.2</v>
      </c>
      <c r="D93" s="40">
        <v>24.2</v>
      </c>
      <c r="E93" s="30" t="s">
        <v>129</v>
      </c>
      <c r="F93" s="30" t="s">
        <v>195</v>
      </c>
      <c r="G93" s="30" t="s">
        <v>62</v>
      </c>
      <c r="H93" s="31" t="s">
        <v>53</v>
      </c>
      <c r="I93" s="30" t="s">
        <v>193</v>
      </c>
      <c r="J93" s="30" t="s">
        <v>193</v>
      </c>
      <c r="K93" s="30" t="s">
        <v>204</v>
      </c>
      <c r="L93" s="42">
        <v>19.2</v>
      </c>
      <c r="M93" s="60"/>
      <c r="N93" s="60"/>
      <c r="O93" s="60"/>
      <c r="P93" s="60">
        <v>19.2</v>
      </c>
      <c r="Q93" s="60"/>
      <c r="R93" s="60"/>
      <c r="S93" s="60"/>
      <c r="T93" s="60"/>
      <c r="U93" s="60"/>
      <c r="V93" s="60"/>
      <c r="W93" s="60"/>
      <c r="X93" s="69"/>
      <c r="Y93" s="32"/>
      <c r="Z93" s="94"/>
      <c r="AA93" s="76"/>
      <c r="AB93" s="76"/>
      <c r="AC93" s="76"/>
      <c r="AD93" s="76"/>
      <c r="AE93" s="76"/>
      <c r="AF93" s="76"/>
      <c r="AG93" s="78"/>
      <c r="AH93" s="78">
        <f t="shared" si="5"/>
        <v>0</v>
      </c>
      <c r="AI93" s="78">
        <f t="shared" si="6"/>
        <v>0</v>
      </c>
      <c r="AJ93" s="78">
        <f t="shared" si="7"/>
        <v>0</v>
      </c>
      <c r="AK93" s="76"/>
    </row>
    <row r="94" spans="1:37" s="28" customFormat="1" ht="27" customHeight="1" x14ac:dyDescent="0.2">
      <c r="A94" s="91"/>
      <c r="B94" s="72">
        <v>3</v>
      </c>
      <c r="C94" s="40">
        <v>24.2</v>
      </c>
      <c r="D94" s="40">
        <v>24.2</v>
      </c>
      <c r="E94" s="30" t="s">
        <v>109</v>
      </c>
      <c r="F94" s="30" t="s">
        <v>196</v>
      </c>
      <c r="G94" s="30" t="s">
        <v>62</v>
      </c>
      <c r="H94" s="31" t="s">
        <v>53</v>
      </c>
      <c r="I94" s="30" t="s">
        <v>193</v>
      </c>
      <c r="J94" s="30" t="s">
        <v>193</v>
      </c>
      <c r="K94" s="30" t="s">
        <v>204</v>
      </c>
      <c r="L94" s="42">
        <v>13</v>
      </c>
      <c r="M94" s="60"/>
      <c r="N94" s="60"/>
      <c r="O94" s="60"/>
      <c r="P94" s="60">
        <v>13</v>
      </c>
      <c r="Q94" s="60"/>
      <c r="R94" s="60"/>
      <c r="S94" s="60"/>
      <c r="T94" s="60"/>
      <c r="U94" s="60"/>
      <c r="V94" s="60"/>
      <c r="W94" s="60"/>
      <c r="X94" s="69"/>
      <c r="Y94" s="32"/>
      <c r="Z94" s="94"/>
      <c r="AA94" s="76"/>
      <c r="AB94" s="76"/>
      <c r="AC94" s="76"/>
      <c r="AD94" s="76"/>
      <c r="AE94" s="76"/>
      <c r="AF94" s="76"/>
      <c r="AG94" s="78"/>
      <c r="AH94" s="78">
        <f t="shared" si="5"/>
        <v>0</v>
      </c>
      <c r="AI94" s="78">
        <f t="shared" si="6"/>
        <v>0</v>
      </c>
      <c r="AJ94" s="78">
        <f t="shared" si="7"/>
        <v>0</v>
      </c>
      <c r="AK94" s="76"/>
    </row>
    <row r="95" spans="1:37" s="28" customFormat="1" ht="27" customHeight="1" x14ac:dyDescent="0.2">
      <c r="A95" s="91"/>
      <c r="B95" s="72">
        <v>4</v>
      </c>
      <c r="C95" s="40">
        <v>24.2</v>
      </c>
      <c r="D95" s="40">
        <v>24.2</v>
      </c>
      <c r="E95" s="30" t="s">
        <v>111</v>
      </c>
      <c r="F95" s="30" t="s">
        <v>75</v>
      </c>
      <c r="G95" s="30" t="s">
        <v>62</v>
      </c>
      <c r="H95" s="31" t="s">
        <v>53</v>
      </c>
      <c r="I95" s="30" t="s">
        <v>193</v>
      </c>
      <c r="J95" s="30" t="s">
        <v>193</v>
      </c>
      <c r="K95" s="30" t="s">
        <v>204</v>
      </c>
      <c r="L95" s="42">
        <v>8.89</v>
      </c>
      <c r="M95" s="60"/>
      <c r="N95" s="60"/>
      <c r="O95" s="60"/>
      <c r="P95" s="60">
        <v>8.89</v>
      </c>
      <c r="Q95" s="60"/>
      <c r="R95" s="60"/>
      <c r="S95" s="60"/>
      <c r="T95" s="60"/>
      <c r="U95" s="60"/>
      <c r="V95" s="60"/>
      <c r="W95" s="60"/>
      <c r="X95" s="69"/>
      <c r="Y95" s="32"/>
      <c r="Z95" s="94"/>
      <c r="AA95" s="76"/>
      <c r="AB95" s="76"/>
      <c r="AC95" s="76"/>
      <c r="AD95" s="76"/>
      <c r="AE95" s="76"/>
      <c r="AF95" s="76"/>
      <c r="AG95" s="78"/>
      <c r="AH95" s="78">
        <f t="shared" si="5"/>
        <v>0</v>
      </c>
      <c r="AI95" s="78">
        <f t="shared" si="6"/>
        <v>0</v>
      </c>
      <c r="AJ95" s="78">
        <f t="shared" si="7"/>
        <v>0</v>
      </c>
      <c r="AK95" s="76"/>
    </row>
    <row r="96" spans="1:37" s="28" customFormat="1" ht="27" customHeight="1" x14ac:dyDescent="0.2">
      <c r="A96" s="91"/>
      <c r="B96" s="72">
        <v>5</v>
      </c>
      <c r="C96" s="40">
        <v>24.2</v>
      </c>
      <c r="D96" s="40">
        <v>24.2</v>
      </c>
      <c r="E96" s="30" t="s">
        <v>191</v>
      </c>
      <c r="F96" s="30" t="s">
        <v>197</v>
      </c>
      <c r="G96" s="30" t="s">
        <v>62</v>
      </c>
      <c r="H96" s="31" t="s">
        <v>53</v>
      </c>
      <c r="I96" s="30" t="s">
        <v>193</v>
      </c>
      <c r="J96" s="30" t="s">
        <v>193</v>
      </c>
      <c r="K96" s="30" t="s">
        <v>204</v>
      </c>
      <c r="L96" s="42">
        <v>2</v>
      </c>
      <c r="M96" s="60"/>
      <c r="N96" s="60"/>
      <c r="O96" s="60"/>
      <c r="P96" s="60">
        <v>2</v>
      </c>
      <c r="Q96" s="60"/>
      <c r="R96" s="60"/>
      <c r="S96" s="60"/>
      <c r="T96" s="60"/>
      <c r="U96" s="60"/>
      <c r="V96" s="60"/>
      <c r="W96" s="60"/>
      <c r="X96" s="69"/>
      <c r="Y96" s="32"/>
      <c r="Z96" s="94"/>
      <c r="AA96" s="76"/>
      <c r="AB96" s="76"/>
      <c r="AC96" s="76"/>
      <c r="AD96" s="76"/>
      <c r="AE96" s="76"/>
      <c r="AF96" s="76"/>
      <c r="AG96" s="78"/>
      <c r="AH96" s="78">
        <f t="shared" si="5"/>
        <v>0</v>
      </c>
      <c r="AI96" s="78">
        <f t="shared" si="6"/>
        <v>0</v>
      </c>
      <c r="AJ96" s="78">
        <f t="shared" si="7"/>
        <v>0</v>
      </c>
      <c r="AK96" s="76"/>
    </row>
    <row r="97" spans="1:37" s="28" customFormat="1" ht="27" customHeight="1" x14ac:dyDescent="0.2">
      <c r="A97" s="91"/>
      <c r="B97" s="72">
        <v>6</v>
      </c>
      <c r="C97" s="40">
        <v>24.2</v>
      </c>
      <c r="D97" s="40">
        <v>24.2</v>
      </c>
      <c r="E97" s="30" t="s">
        <v>98</v>
      </c>
      <c r="F97" s="30" t="s">
        <v>61</v>
      </c>
      <c r="G97" s="30" t="s">
        <v>62</v>
      </c>
      <c r="H97" s="31" t="s">
        <v>53</v>
      </c>
      <c r="I97" s="30" t="s">
        <v>193</v>
      </c>
      <c r="J97" s="30" t="s">
        <v>193</v>
      </c>
      <c r="K97" s="30" t="s">
        <v>204</v>
      </c>
      <c r="L97" s="42">
        <v>57.92</v>
      </c>
      <c r="M97" s="60"/>
      <c r="N97" s="60">
        <v>5.96</v>
      </c>
      <c r="O97" s="60"/>
      <c r="P97" s="60">
        <v>51.96</v>
      </c>
      <c r="Q97" s="60"/>
      <c r="R97" s="60"/>
      <c r="S97" s="60"/>
      <c r="T97" s="60"/>
      <c r="U97" s="60"/>
      <c r="V97" s="60"/>
      <c r="W97" s="60"/>
      <c r="X97" s="69"/>
      <c r="Y97" s="32"/>
      <c r="Z97" s="94"/>
      <c r="AA97" s="76"/>
      <c r="AB97" s="76"/>
      <c r="AC97" s="76"/>
      <c r="AD97" s="76"/>
      <c r="AE97" s="76"/>
      <c r="AF97" s="76"/>
      <c r="AG97" s="78"/>
      <c r="AH97" s="78">
        <f t="shared" si="5"/>
        <v>0</v>
      </c>
      <c r="AI97" s="78">
        <f t="shared" si="6"/>
        <v>0</v>
      </c>
      <c r="AJ97" s="78">
        <f t="shared" si="7"/>
        <v>0</v>
      </c>
      <c r="AK97" s="76"/>
    </row>
    <row r="98" spans="1:37" s="28" customFormat="1" ht="27" customHeight="1" x14ac:dyDescent="0.2">
      <c r="A98" s="91"/>
      <c r="B98" s="72">
        <v>7</v>
      </c>
      <c r="C98" s="40">
        <v>24.2</v>
      </c>
      <c r="D98" s="40">
        <v>24.2</v>
      </c>
      <c r="E98" s="30" t="s">
        <v>101</v>
      </c>
      <c r="F98" s="30" t="s">
        <v>65</v>
      </c>
      <c r="G98" s="30" t="s">
        <v>62</v>
      </c>
      <c r="H98" s="31" t="s">
        <v>53</v>
      </c>
      <c r="I98" s="30" t="s">
        <v>193</v>
      </c>
      <c r="J98" s="30" t="s">
        <v>193</v>
      </c>
      <c r="K98" s="30" t="s">
        <v>204</v>
      </c>
      <c r="L98" s="42">
        <v>15.06</v>
      </c>
      <c r="M98" s="60"/>
      <c r="N98" s="60"/>
      <c r="O98" s="60"/>
      <c r="P98" s="60">
        <v>15.06</v>
      </c>
      <c r="Q98" s="60"/>
      <c r="R98" s="60"/>
      <c r="S98" s="60"/>
      <c r="T98" s="60"/>
      <c r="U98" s="60"/>
      <c r="V98" s="60"/>
      <c r="W98" s="60"/>
      <c r="X98" s="69"/>
      <c r="Y98" s="32"/>
      <c r="Z98" s="94"/>
      <c r="AA98" s="76"/>
      <c r="AB98" s="76"/>
      <c r="AC98" s="76"/>
      <c r="AD98" s="76"/>
      <c r="AE98" s="76"/>
      <c r="AF98" s="76"/>
      <c r="AG98" s="78"/>
      <c r="AH98" s="78">
        <f t="shared" si="5"/>
        <v>0</v>
      </c>
      <c r="AI98" s="78">
        <f t="shared" si="6"/>
        <v>0</v>
      </c>
      <c r="AJ98" s="78">
        <f t="shared" si="7"/>
        <v>0</v>
      </c>
      <c r="AK98" s="76"/>
    </row>
    <row r="99" spans="1:37" s="28" customFormat="1" ht="27" customHeight="1" x14ac:dyDescent="0.2">
      <c r="A99" s="91"/>
      <c r="B99" s="72">
        <v>8</v>
      </c>
      <c r="C99" s="40">
        <v>24.2</v>
      </c>
      <c r="D99" s="40">
        <v>24.2</v>
      </c>
      <c r="E99" s="30" t="s">
        <v>134</v>
      </c>
      <c r="F99" s="30" t="s">
        <v>163</v>
      </c>
      <c r="G99" s="30" t="s">
        <v>62</v>
      </c>
      <c r="H99" s="31" t="s">
        <v>53</v>
      </c>
      <c r="I99" s="30" t="s">
        <v>193</v>
      </c>
      <c r="J99" s="30" t="s">
        <v>193</v>
      </c>
      <c r="K99" s="30" t="s">
        <v>204</v>
      </c>
      <c r="L99" s="42">
        <v>13.98</v>
      </c>
      <c r="M99" s="60"/>
      <c r="N99" s="60">
        <v>5.98</v>
      </c>
      <c r="O99" s="60"/>
      <c r="P99" s="60">
        <v>8</v>
      </c>
      <c r="Q99" s="60"/>
      <c r="R99" s="60"/>
      <c r="S99" s="60"/>
      <c r="T99" s="60"/>
      <c r="U99" s="60"/>
      <c r="V99" s="60"/>
      <c r="W99" s="60"/>
      <c r="X99" s="69"/>
      <c r="Y99" s="32"/>
      <c r="Z99" s="94"/>
      <c r="AA99" s="76"/>
      <c r="AB99" s="76"/>
      <c r="AC99" s="76"/>
      <c r="AD99" s="76"/>
      <c r="AE99" s="76"/>
      <c r="AF99" s="76"/>
      <c r="AG99" s="78"/>
      <c r="AH99" s="78">
        <f t="shared" si="5"/>
        <v>0</v>
      </c>
      <c r="AI99" s="78">
        <f t="shared" si="6"/>
        <v>0</v>
      </c>
      <c r="AJ99" s="78">
        <f t="shared" si="7"/>
        <v>0</v>
      </c>
      <c r="AK99" s="76"/>
    </row>
    <row r="100" spans="1:37" s="28" customFormat="1" ht="27" customHeight="1" x14ac:dyDescent="0.2">
      <c r="A100" s="91"/>
      <c r="B100" s="72">
        <v>9</v>
      </c>
      <c r="C100" s="40">
        <v>24.2</v>
      </c>
      <c r="D100" s="40">
        <v>24.2</v>
      </c>
      <c r="E100" s="30" t="s">
        <v>114</v>
      </c>
      <c r="F100" s="30" t="s">
        <v>78</v>
      </c>
      <c r="G100" s="30" t="s">
        <v>62</v>
      </c>
      <c r="H100" s="31" t="s">
        <v>53</v>
      </c>
      <c r="I100" s="30" t="s">
        <v>193</v>
      </c>
      <c r="J100" s="30" t="s">
        <v>193</v>
      </c>
      <c r="K100" s="30" t="s">
        <v>204</v>
      </c>
      <c r="L100" s="42">
        <v>14</v>
      </c>
      <c r="M100" s="60"/>
      <c r="N100" s="60">
        <v>14</v>
      </c>
      <c r="O100" s="60"/>
      <c r="P100" s="60"/>
      <c r="Q100" s="60"/>
      <c r="R100" s="60"/>
      <c r="S100" s="60"/>
      <c r="T100" s="60"/>
      <c r="U100" s="60"/>
      <c r="V100" s="60"/>
      <c r="W100" s="60"/>
      <c r="X100" s="69"/>
      <c r="Y100" s="32"/>
      <c r="Z100" s="94"/>
      <c r="AA100" s="76"/>
      <c r="AB100" s="76"/>
      <c r="AC100" s="76"/>
      <c r="AD100" s="76"/>
      <c r="AE100" s="76"/>
      <c r="AF100" s="76"/>
      <c r="AG100" s="78"/>
      <c r="AH100" s="78">
        <f t="shared" si="5"/>
        <v>0</v>
      </c>
      <c r="AI100" s="78">
        <f t="shared" si="6"/>
        <v>0</v>
      </c>
      <c r="AJ100" s="78">
        <f t="shared" si="7"/>
        <v>0</v>
      </c>
      <c r="AK100" s="76"/>
    </row>
    <row r="101" spans="1:37" s="28" customFormat="1" ht="27" customHeight="1" x14ac:dyDescent="0.2">
      <c r="A101" s="91"/>
      <c r="B101" s="72">
        <v>10</v>
      </c>
      <c r="C101" s="40">
        <v>24.2</v>
      </c>
      <c r="D101" s="40">
        <v>24.2</v>
      </c>
      <c r="E101" s="30" t="s">
        <v>95</v>
      </c>
      <c r="F101" s="30" t="s">
        <v>198</v>
      </c>
      <c r="G101" s="30" t="s">
        <v>52</v>
      </c>
      <c r="H101" s="31" t="s">
        <v>53</v>
      </c>
      <c r="I101" s="30" t="s">
        <v>193</v>
      </c>
      <c r="J101" s="30" t="s">
        <v>193</v>
      </c>
      <c r="K101" s="30" t="s">
        <v>204</v>
      </c>
      <c r="L101" s="42">
        <v>1.917</v>
      </c>
      <c r="M101" s="60"/>
      <c r="N101" s="60"/>
      <c r="O101" s="60"/>
      <c r="P101" s="60">
        <v>1.917</v>
      </c>
      <c r="Q101" s="60"/>
      <c r="R101" s="60"/>
      <c r="S101" s="60"/>
      <c r="T101" s="60"/>
      <c r="U101" s="60"/>
      <c r="V101" s="60"/>
      <c r="W101" s="60"/>
      <c r="X101" s="69"/>
      <c r="Y101" s="32"/>
      <c r="Z101" s="94"/>
      <c r="AA101" s="76"/>
      <c r="AB101" s="76"/>
      <c r="AC101" s="76"/>
      <c r="AD101" s="76"/>
      <c r="AE101" s="76"/>
      <c r="AF101" s="76"/>
      <c r="AG101" s="78"/>
      <c r="AH101" s="78">
        <f t="shared" si="5"/>
        <v>0</v>
      </c>
      <c r="AI101" s="78">
        <f t="shared" si="6"/>
        <v>0</v>
      </c>
      <c r="AJ101" s="78">
        <f t="shared" si="7"/>
        <v>0</v>
      </c>
      <c r="AK101" s="76"/>
    </row>
    <row r="102" spans="1:37" s="28" customFormat="1" ht="27" customHeight="1" x14ac:dyDescent="0.2">
      <c r="A102" s="91"/>
      <c r="B102" s="72">
        <v>11</v>
      </c>
      <c r="C102" s="40">
        <v>24.2</v>
      </c>
      <c r="D102" s="40">
        <v>24.2</v>
      </c>
      <c r="E102" s="30" t="s">
        <v>192</v>
      </c>
      <c r="F102" s="30" t="s">
        <v>199</v>
      </c>
      <c r="G102" s="30" t="s">
        <v>89</v>
      </c>
      <c r="H102" s="31" t="s">
        <v>53</v>
      </c>
      <c r="I102" s="30" t="s">
        <v>193</v>
      </c>
      <c r="J102" s="30" t="s">
        <v>193</v>
      </c>
      <c r="K102" s="30" t="s">
        <v>204</v>
      </c>
      <c r="L102" s="42">
        <v>5</v>
      </c>
      <c r="M102" s="60"/>
      <c r="N102" s="60"/>
      <c r="O102" s="60"/>
      <c r="P102" s="60">
        <v>5</v>
      </c>
      <c r="Q102" s="60"/>
      <c r="R102" s="60"/>
      <c r="S102" s="60"/>
      <c r="T102" s="60"/>
      <c r="U102" s="60"/>
      <c r="V102" s="60"/>
      <c r="W102" s="60"/>
      <c r="X102" s="69"/>
      <c r="Y102" s="32"/>
      <c r="Z102" s="94"/>
      <c r="AA102" s="76"/>
      <c r="AB102" s="76"/>
      <c r="AC102" s="76"/>
      <c r="AD102" s="76"/>
      <c r="AE102" s="76"/>
      <c r="AF102" s="76"/>
      <c r="AG102" s="78"/>
      <c r="AH102" s="78">
        <f t="shared" si="5"/>
        <v>0</v>
      </c>
      <c r="AI102" s="78">
        <f t="shared" si="6"/>
        <v>0</v>
      </c>
      <c r="AJ102" s="78">
        <f t="shared" si="7"/>
        <v>0</v>
      </c>
      <c r="AK102" s="76"/>
    </row>
    <row r="103" spans="1:37" s="53" customFormat="1" x14ac:dyDescent="0.2">
      <c r="A103" s="91"/>
      <c r="B103" s="75"/>
      <c r="C103" s="48"/>
      <c r="D103" s="48"/>
      <c r="E103" s="49"/>
      <c r="F103" s="49"/>
      <c r="G103" s="49"/>
      <c r="H103" s="50"/>
      <c r="I103" s="49"/>
      <c r="J103" s="49"/>
      <c r="K103" s="49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2"/>
      <c r="Z103" s="94"/>
      <c r="AA103" s="97" t="s">
        <v>200</v>
      </c>
      <c r="AB103" s="98"/>
      <c r="AC103" s="98"/>
      <c r="AD103" s="98"/>
      <c r="AE103" s="98"/>
      <c r="AF103" s="98"/>
      <c r="AG103" s="99"/>
      <c r="AH103" s="79">
        <f>SUM(AH92:AH102)</f>
        <v>0</v>
      </c>
      <c r="AI103" s="79"/>
      <c r="AJ103" s="79">
        <f t="shared" ref="AJ103" si="9">SUM(AJ92:AJ102)</f>
        <v>0</v>
      </c>
      <c r="AK103" s="77"/>
    </row>
    <row r="104" spans="1:37" ht="16.899999999999999" customHeight="1" x14ac:dyDescent="0.2">
      <c r="Z104" s="74"/>
    </row>
    <row r="105" spans="1:37" ht="45" customHeight="1" x14ac:dyDescent="0.2">
      <c r="B105" s="83" t="s">
        <v>35</v>
      </c>
      <c r="C105" s="83"/>
      <c r="D105" s="83"/>
      <c r="E105" s="86" t="s">
        <v>48</v>
      </c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25"/>
    </row>
    <row r="106" spans="1:37" ht="161.25" customHeight="1" x14ac:dyDescent="0.2">
      <c r="B106" s="83" t="s">
        <v>39</v>
      </c>
      <c r="C106" s="83"/>
      <c r="D106" s="83"/>
      <c r="E106" s="84" t="s">
        <v>44</v>
      </c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26"/>
    </row>
    <row r="107" spans="1:37" x14ac:dyDescent="0.2">
      <c r="D107" s="1"/>
      <c r="E107" s="1"/>
      <c r="F107"/>
      <c r="G107"/>
      <c r="H107" s="35"/>
      <c r="I107"/>
      <c r="J107"/>
      <c r="K107"/>
    </row>
    <row r="108" spans="1:37" ht="15" x14ac:dyDescent="0.25">
      <c r="C108" s="13"/>
      <c r="D108" s="14"/>
      <c r="E108" s="14"/>
      <c r="F108" s="13"/>
      <c r="G108" s="13"/>
      <c r="H108" s="36"/>
      <c r="I108" s="13"/>
      <c r="J108"/>
      <c r="K108"/>
    </row>
    <row r="109" spans="1:37" ht="15" x14ac:dyDescent="0.25">
      <c r="C109" s="13"/>
      <c r="D109" s="15"/>
      <c r="E109" s="16"/>
      <c r="F109" s="17"/>
      <c r="G109" s="18"/>
      <c r="H109" s="37"/>
      <c r="I109" s="18"/>
      <c r="J109"/>
      <c r="K109"/>
    </row>
    <row r="110" spans="1:37" ht="15" x14ac:dyDescent="0.25">
      <c r="C110" s="13"/>
      <c r="D110" s="80"/>
      <c r="E110" s="80"/>
      <c r="F110" s="80"/>
      <c r="G110" s="19" t="s">
        <v>30</v>
      </c>
      <c r="H110" s="38"/>
      <c r="I110" s="14"/>
      <c r="J110"/>
      <c r="K110"/>
    </row>
    <row r="111" spans="1:37" ht="15" x14ac:dyDescent="0.25">
      <c r="C111" s="13"/>
      <c r="D111" s="20"/>
      <c r="E111" s="13"/>
      <c r="F111" s="14"/>
      <c r="G111" s="14"/>
      <c r="H111" s="19"/>
      <c r="I111" s="21"/>
      <c r="J111"/>
      <c r="K111"/>
    </row>
    <row r="112" spans="1:37" ht="15" x14ac:dyDescent="0.25">
      <c r="C112" s="13"/>
      <c r="D112" s="80"/>
      <c r="E112" s="80"/>
      <c r="F112" s="80"/>
      <c r="G112" s="19" t="s">
        <v>31</v>
      </c>
      <c r="H112" s="19"/>
      <c r="I112" s="21"/>
      <c r="J112"/>
      <c r="K112"/>
    </row>
    <row r="113" spans="3:11" ht="15" x14ac:dyDescent="0.25">
      <c r="C113" s="13"/>
      <c r="D113" s="15"/>
      <c r="E113" s="13"/>
      <c r="F113" s="14"/>
      <c r="G113" s="18"/>
      <c r="H113" s="37"/>
      <c r="I113" s="18"/>
      <c r="J113"/>
      <c r="K113"/>
    </row>
    <row r="114" spans="3:11" ht="15" x14ac:dyDescent="0.25">
      <c r="C114" s="13"/>
      <c r="D114" s="80"/>
      <c r="E114" s="80"/>
      <c r="F114" s="80"/>
      <c r="G114" s="22" t="s">
        <v>32</v>
      </c>
      <c r="H114" s="37"/>
      <c r="I114" s="18"/>
      <c r="J114"/>
      <c r="K114"/>
    </row>
    <row r="115" spans="3:11" ht="15" x14ac:dyDescent="0.25">
      <c r="C115" s="13"/>
      <c r="D115" s="15"/>
      <c r="E115" s="23"/>
      <c r="F115" s="17"/>
      <c r="G115" s="18"/>
      <c r="H115" s="37"/>
      <c r="I115" s="18"/>
      <c r="J115"/>
      <c r="K115"/>
    </row>
    <row r="116" spans="3:11" ht="15" x14ac:dyDescent="0.25">
      <c r="C116" s="13"/>
      <c r="D116" s="15"/>
      <c r="E116" s="23"/>
      <c r="F116" s="17"/>
      <c r="G116" s="18"/>
      <c r="H116" s="37"/>
      <c r="I116" s="18"/>
      <c r="J116"/>
      <c r="K116"/>
    </row>
    <row r="117" spans="3:11" ht="15" x14ac:dyDescent="0.25">
      <c r="C117" s="13" t="s">
        <v>33</v>
      </c>
      <c r="D117" s="15"/>
      <c r="E117" s="24"/>
      <c r="F117" s="18"/>
      <c r="G117" s="18"/>
      <c r="H117" s="37"/>
      <c r="I117" s="18"/>
      <c r="J117"/>
      <c r="K117"/>
    </row>
    <row r="118" spans="3:11" ht="15" x14ac:dyDescent="0.25">
      <c r="C118" s="13"/>
      <c r="D118" s="13"/>
      <c r="E118" s="13"/>
      <c r="F118" s="18" t="s">
        <v>40</v>
      </c>
      <c r="G118" s="14"/>
      <c r="H118" s="39"/>
      <c r="I118" s="14"/>
    </row>
    <row r="119" spans="3:11" ht="15" x14ac:dyDescent="0.25">
      <c r="C119" s="13"/>
      <c r="D119" s="13"/>
      <c r="E119" s="13"/>
      <c r="F119" s="14"/>
      <c r="G119" s="14"/>
      <c r="H119" s="39"/>
      <c r="I119" s="14"/>
    </row>
    <row r="120" spans="3:11" ht="15" x14ac:dyDescent="0.25">
      <c r="C120" s="13"/>
      <c r="D120" s="13"/>
      <c r="E120" s="13"/>
      <c r="F120" s="14"/>
      <c r="G120" s="14"/>
      <c r="H120" s="39"/>
      <c r="I120" s="14"/>
    </row>
    <row r="121" spans="3:11" ht="15" x14ac:dyDescent="0.25">
      <c r="C121" s="13"/>
      <c r="D121" s="13"/>
      <c r="E121" s="13"/>
      <c r="F121" s="14"/>
      <c r="G121" s="14"/>
      <c r="H121" s="39"/>
      <c r="I121" s="14"/>
    </row>
    <row r="122" spans="3:11" ht="15" x14ac:dyDescent="0.25">
      <c r="C122" s="13"/>
      <c r="D122" s="13"/>
      <c r="E122" s="13"/>
      <c r="F122" s="14"/>
      <c r="G122" s="14"/>
      <c r="H122" s="39"/>
      <c r="I122" s="14"/>
    </row>
    <row r="123" spans="3:11" ht="15" x14ac:dyDescent="0.25">
      <c r="C123" s="13"/>
      <c r="D123" s="13"/>
      <c r="E123" s="13"/>
      <c r="F123" s="14"/>
      <c r="G123" s="14"/>
      <c r="H123" s="39"/>
      <c r="I123" s="14"/>
    </row>
    <row r="124" spans="3:11" ht="15" x14ac:dyDescent="0.25">
      <c r="C124" s="13"/>
      <c r="D124" s="13"/>
      <c r="E124" s="13"/>
      <c r="F124" s="14"/>
      <c r="G124" s="14"/>
      <c r="H124" s="39"/>
      <c r="I124" s="14"/>
    </row>
  </sheetData>
  <protectedRanges>
    <protectedRange sqref="V92:V98" name="Диапазон3_2"/>
  </protectedRanges>
  <mergeCells count="44">
    <mergeCell ref="AA62:AG62"/>
    <mergeCell ref="AA43:AG43"/>
    <mergeCell ref="AA80:AG80"/>
    <mergeCell ref="AA91:AG91"/>
    <mergeCell ref="AA103:AG103"/>
    <mergeCell ref="Z81:Z91"/>
    <mergeCell ref="A81:A91"/>
    <mergeCell ref="Z92:Z103"/>
    <mergeCell ref="A92:A103"/>
    <mergeCell ref="M77:P77"/>
    <mergeCell ref="M78:P78"/>
    <mergeCell ref="M79:P79"/>
    <mergeCell ref="A9:A43"/>
    <mergeCell ref="Z9:Z43"/>
    <mergeCell ref="A44:A62"/>
    <mergeCell ref="Z44:Z62"/>
    <mergeCell ref="A63:A80"/>
    <mergeCell ref="Z63:Z80"/>
    <mergeCell ref="M72:P72"/>
    <mergeCell ref="M73:P73"/>
    <mergeCell ref="M74:P74"/>
    <mergeCell ref="M75:P75"/>
    <mergeCell ref="M76:P76"/>
    <mergeCell ref="M67:P67"/>
    <mergeCell ref="M68:P68"/>
    <mergeCell ref="M69:P69"/>
    <mergeCell ref="M70:P70"/>
    <mergeCell ref="M71:P71"/>
    <mergeCell ref="D110:F110"/>
    <mergeCell ref="D112:F112"/>
    <mergeCell ref="D114:F114"/>
    <mergeCell ref="E3:L3"/>
    <mergeCell ref="E4:L4"/>
    <mergeCell ref="E5:L5"/>
    <mergeCell ref="B106:D106"/>
    <mergeCell ref="E106:AJ106"/>
    <mergeCell ref="M7:X7"/>
    <mergeCell ref="B105:D105"/>
    <mergeCell ref="E105:AJ105"/>
    <mergeCell ref="AA7:AK7"/>
    <mergeCell ref="M63:P63"/>
    <mergeCell ref="M64:P64"/>
    <mergeCell ref="M65:P65"/>
    <mergeCell ref="M66:P66"/>
  </mergeCells>
  <pageMargins left="0.7" right="0.7" top="0.75" bottom="0.75" header="0.3" footer="0.3"/>
  <pageSetup paperSize="8" scale="3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Перевалов Евгений Николаевич</cp:lastModifiedBy>
  <cp:lastPrinted>2021-12-16T06:17:14Z</cp:lastPrinted>
  <dcterms:created xsi:type="dcterms:W3CDTF">2013-09-25T03:40:45Z</dcterms:created>
  <dcterms:modified xsi:type="dcterms:W3CDTF">2021-12-16T06:19:05Z</dcterms:modified>
</cp:coreProperties>
</file>